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nri\Documents\INFRA\FISCALIZAÇÕES\REVITALIZAÇÃO DAS PRAÇAS\NOVA LICITAÇÃO - 2026\PRAÇA CAMPO BELLO\ORÇAMENTO\"/>
    </mc:Choice>
  </mc:AlternateContent>
  <xr:revisionPtr revIDLastSave="0" documentId="13_ncr:1_{40A48824-0960-4533-8467-41E0373A07DE}" xr6:coauthVersionLast="47" xr6:coauthVersionMax="47" xr10:uidLastSave="{00000000-0000-0000-0000-000000000000}"/>
  <bookViews>
    <workbookView xWindow="-120" yWindow="-120" windowWidth="24240" windowHeight="13020" xr2:uid="{5EE68CF0-7F9F-469C-AF06-BC26155A36F2}"/>
  </bookViews>
  <sheets>
    <sheet name="CURVA ABC" sheetId="1" r:id="rId1"/>
    <sheet name="M_Relevancia" sheetId="3" r:id="rId2"/>
  </sheets>
  <externalReferences>
    <externalReference r:id="rId3"/>
    <externalReference r:id="rId4"/>
  </externalReferences>
  <definedNames>
    <definedName name="_xlnm._FilterDatabase" localSheetId="0" hidden="1">'CURVA ABC'!$A$2:$L$2</definedName>
    <definedName name="ACOMPANHAMENTO" localSheetId="1" hidden="1">IF(VALUE([1]MENU!$O$4)=2,"BM","PLE")</definedName>
    <definedName name="ACOMPANHAMENTO" hidden="1">[2]MENU!$J$4</definedName>
    <definedName name="_xlnm.Print_Area" localSheetId="0">'CURVA ABC'!$A$1:$L$180</definedName>
    <definedName name="AUTOEVENTO" hidden="1">[1]CÁLCULO!$A$12</definedName>
    <definedName name="BDI.Opcao" hidden="1">[1]DADOS!$F$18</definedName>
    <definedName name="BDI.TipoObra" hidden="1">[1]BDI!$A$138:$A$146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AIXA.Modo" hidden="1">[1]BM!$A$3</definedName>
    <definedName name="CÁLCULO.NúmeroDeEventos" hidden="1">IF(AUTOEVENTO&lt;&gt;"manual",MAX([1]CÁLCULO!$M$15:$M$266),MAX(OFFSET([1]EVENTOS!$C$14:$C$65,1,0)))</definedName>
    <definedName name="CÁLCULO.NúmeroDeFrentes" hidden="1">COLUMN([1]CÁLCULO!$AI$15)-COLUMN([1]CÁLCULO!$Q$15)</definedName>
    <definedName name="CÁLCULO.TotalAdmLocal" hidden="1">IF(AUTOEVENTO="manual",SUMIF([1]CÁLCULO!$M$15:$M$266,1,[1]ORÇAMENTO!$X$15:$X$266),0)</definedName>
    <definedName name="CRONO.LinhasNecessarias" hidden="1">COUNTIF([1]QCI!$B$13:$B$24,"Manual")+COUNTIF([1]QCI!$B$13:$B$24,"SemiAuto")+COUNT(ORÇAMENTO.ListaCrono)</definedName>
    <definedName name="CRONO.MaxParc" hidden="1">[1]CRONO!$G1048576+[1]CRONO!A1</definedName>
    <definedName name="CRONO.NivelExibicao" hidden="1">[1]CRONO!$G$10</definedName>
    <definedName name="CRONOPLE.ValorDoEvento" hidden="1">SUMIF([1]CÁLCULO!$M$15:$M$266,[1]CRONOPLE!$B1,OFFSET([1]CÁLCULO!$AI$15:$AI$266,0,[1]CRONOPLE!A$12))</definedName>
    <definedName name="DESONERACAO" hidden="1">IF(OR(Import.Desoneracao="DESONERADO",Import.Desoneracao="SIM"),"SIM","NÃO")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Import.Apelido" hidden="1">[1]DADOS!$F$16</definedName>
    <definedName name="Import.BMAFAcumulado" hidden="1">OFFSET([1]BM!$R$15,1,0):OFFSET([1]BM!$R$266,-1,0)</definedName>
    <definedName name="Import.CNPJ" hidden="1">[1]DADOS!$F$38</definedName>
    <definedName name="Import.Código" hidden="1">OFFSET([1]ORÇAMENTO!$Q$15,1,0):OFFSET([1]ORÇAMENTO!$Q$266,-1,0)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OFFSET([1]ORÇAMENTO!$U$15,1,0):OFFSET([1]ORÇAMENTO!$U$266,-1,0)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OFFSET([1]ORÇAMENTO!$R$15,1,0):OFFSET([1]ORÇAMENTO!$R$266,-1,0)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OFFSET([1]ORÇAMENTO!$P$15,1,0):OFFSET([1]ORÇAMENTO!$P$266,-1,0)</definedName>
    <definedName name="Import.FrenteDeObra" hidden="1">[1]CÁLCULO!$Q$12:OFFSET([1]CÁLCULO!$AI$12,0,-1)</definedName>
    <definedName name="Import.Município" hidden="1">[1]DADOS!$F$6</definedName>
    <definedName name="Import.Nível" hidden="1">OFFSET([1]ORÇAMENTO!$M$15,1,0):OFFSET([1]ORÇAMENTO!$M$266,-1,0)</definedName>
    <definedName name="Import.OpcaoBDI" hidden="1">OFFSET([1]ORÇAMENTO!$V$15,1,0):OFFSET([1]ORÇAMENTO!$V$266,-1,0)</definedName>
    <definedName name="Import.ORÇAMENTO.DivRecurso" hidden="1">OFFSET([1]ORÇAMENTO!$Y$15,1,0):OFFSET([1]ORÇAMENTO!$Y$266,-1,0)</definedName>
    <definedName name="Import.PLE" hidden="1">OFFSET([1]PLE!$G$15,1,1):OFFSET([1]PLE!$AG$65,-1,-1)</definedName>
    <definedName name="Import.PLQ" hidden="1">OFFSET([1]CÁLCULO!$P$15,1,1):OFFSET([1]CÁLCULO!$AI$266,-1,-1)</definedName>
    <definedName name="Import.PLQ.MemCalc" hidden="1">OFFSET([1]CÁLCULO!$I$15,1,0):OFFSET([1]CÁLCULO!$I$266,-1,0)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OFFSET([1]ORÇAMENTO!$AJ$15,1,0):OFFSET([1]ORÇAMENTO!$AJ$266,-1,0)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TipoArredondamento" hidden="1">[2]DADOS!$C$31</definedName>
    <definedName name="Import.Unidade" hidden="1">OFFSET([1]ORÇAMENTO!$S$15,1,0):OFFSET([1]ORÇAMENTO!$S$266,-1,0)</definedName>
    <definedName name="Import.UnitarioLicitado" hidden="1">OFFSET([1]ORÇAMENTO!$AL$15,1,0):OFFSET([1]ORÇAMENTO!$AL$266,-1,0)</definedName>
    <definedName name="ListaTgov.Unidades" hidden="1">[2]DADOS!$AV$3:$AV$220</definedName>
    <definedName name="MENU.CRONO" hidden="1">OFFSET([1]CRONO!$T$11,1,0)</definedName>
    <definedName name="Objeto" hidden="1">[1]MENU!$J$1</definedName>
    <definedName name="ORÇAMENTO.BancoRef" localSheetId="1" hidden="1">[1]ORÇAMENTO!$F$8</definedName>
    <definedName name="ORÇAMENTO.BancoRef" hidden="1">'CURVA ABC'!#REF!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localSheetId="1" hidden="1">ROUND([1]ORÇAMENTO!$U1,15-13*[1]ORÇAMENTO!$AF$8)</definedName>
    <definedName name="ORÇAMENTO.CustoUnitario" hidden="1">ROUND('CURVA ABC'!$S1,15-13*'CURVA ABC'!#REF!)</definedName>
    <definedName name="ORÇAMENTO.Descricao" hidden="1">[1]ORÇAMENTO!$R1</definedName>
    <definedName name="ORÇAMENTO.Fonte" hidden="1">[1]ORÇAMENTO!$P1</definedName>
    <definedName name="ORÇAMENTO.Lista.BDI" hidden="1">[2]ORÇAMENTO!$F$4:$I$4</definedName>
    <definedName name="ORÇAMENTO.Lista.Fonte" hidden="1">[2]ORÇAMENTO!$E$3:$I$3</definedName>
    <definedName name="ORÇAMENTO.ListaCrono" hidden="1">OFFSET([1]ORÇAMENTO!$AD$15,1,0):OFFSET([1]ORÇAMENTO!$AD$266,-1,0)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OFFSET([1]ORÇAMENTO!$P$15,1,0):OFFSET([1]ORÇAMENTO!$S$266,-1,0)</definedName>
    <definedName name="ORÇAMENTO.PasteFormat2" hidden="1">OFFSET([1]ORÇAMENTO!$U$15,1,0):OFFSET([1]ORÇAMENTO!$V$266,-1,0)</definedName>
    <definedName name="ORÇAMENTO.PrecoUnitarioLicitado" localSheetId="1" hidden="1">[1]ORÇAMENTO!$AL1</definedName>
    <definedName name="ORÇAMENTO.PrecoUnitarioLicitado" hidden="1">'CURVA ABC'!$AJ1</definedName>
    <definedName name="ORÇAMENTO.RangeQuant" hidden="1">OFFSET([1]ORÇAMENTO!$T$15,1,0):OFFSET([1]ORÇAMENTO!$T$266,-1,0)</definedName>
    <definedName name="ORÇAMENTO.SumCPMANUAL" hidden="1">SUMIF([1]ORÇAMENTO!$Z$15:$Z$266,"CP",[1]ORÇAMENTO!$AA$15:$AA$266)</definedName>
    <definedName name="ORÇAMENTO.SumINVMANUAL" hidden="1">SUMIF([1]ORÇAMENTO!$Z$15:$Z$266,"RP",[1]ORÇAMENTO!$X$15:$X$266)+SUMIF([1]ORÇAMENTO!$Z$15:$Z$266,"CP",[1]ORÇAMENTO!$X$15:$X$266)+SUMIF([1]ORÇAMENTO!$Z$15:$Z$266,"OU",[1]ORÇAMENTO!$X$15:$X$266)</definedName>
    <definedName name="ORÇAMENTO.SumOUTROSMANUAL" hidden="1">SUMIF([1]ORÇAMENTO!$Z$15:$Z$266,"OU",[1]ORÇAMENTO!$AB$15:$AB$266)</definedName>
    <definedName name="ORÇAMENTO.SumREPASSEMANUAL" hidden="1">ORÇAMENTO.SumINVMANUAL-ORÇAMENTO.SumCPMANUAL-ORÇAMENTO.SumOUTROSMANUAL</definedName>
    <definedName name="ORÇAMENTO.Unidade" hidden="1">[1]ORÇAMENTO!$S1</definedName>
    <definedName name="PLE.firstrow" hidden="1">[1]PLE!$15:$15</definedName>
    <definedName name="PLE.lastrow" hidden="1">[1]PLE!$65:$65</definedName>
    <definedName name="PLE.Medicao" hidden="1">[1]PLE!$J$9</definedName>
    <definedName name="PLE.ValorDoEvento" hidden="1">SUMIF([1]CÁLCULO!$M$15:$M$266,[1]PLE!$B1,OFFSET([1]CÁLCULO!$AI$15:$AI$266,0,[1]PLE!A$12))</definedName>
    <definedName name="PO.ValoresBDI" hidden="1">OFFSET([1]ORÇAMENTO!$AH$15,1,0):OFFSET([1]ORÇAMENTO!$AH$266,-1,0)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localSheetId="1" hidden="1">IF(ISNUMBER([1]ORÇAMENTO!$AF1),OFFSET(INDIRECT(M_Relevancia!ORÇAMENTO.BancoRef),[1]ORÇAMENTO!$AF1-1,3,1),[1]ORÇAMENTO!$AF1)</definedName>
    <definedName name="REFERENCIA.Descricao" hidden="1">IF(ISNUMBER('CURVA ABC'!$AD1),OFFSET(INDIRECT(ORÇAMENTO.BancoRef),'CURVA ABC'!$AD1-1,3,1),'CURVA ABC'!$AD1)</definedName>
    <definedName name="REFERENCIA.Desonerado" hidden="1">IF(ISNUMBER([1]ORÇAMENTO!$AF1),VALUE(OFFSET(INDIRECT(M_Relevancia!ORÇAMENTO.BancoRef),[1]ORÇAMENTO!$AF1-1,5,1)),0)</definedName>
    <definedName name="REFERENCIA.NaoDesonerado" hidden="1">IF(ISNUMBER([1]ORÇAMENTO!$AF1),VALUE(OFFSET(INDIRECT(M_Relevancia!ORÇAMENTO.BancoRef),[1]ORÇAMENTO!$AF1-1,6,1)),0)</definedName>
    <definedName name="REFERENCIA.Unidade" localSheetId="1" hidden="1">IF(ISNUMBER([1]ORÇAMENTO!$AF1),OFFSET(INDIRECT(M_Relevancia!ORÇAMENTO.BancoRef),[1]ORÇAMENTO!$AF1-1,4,1),"-")</definedName>
    <definedName name="REFERENCIA.Unidade" hidden="1">IF(ISNUMBER('CURVA ABC'!$AD1),OFFSET(INDIRECT(ORÇAMENTO.BancoRef),'CURVA ABC'!$AD1-1,4,1),"-")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localSheetId="1" hidden="1">SUMIF(OFFSET([1]ORÇAMENTO!$C1,1,0,[1]ORÇAMENTO!$D1),"S",OFFSET([1]ORÇAMENTO!A1,1,0,[1]ORÇAMENTO!$D1))</definedName>
    <definedName name="SomaAgrup" hidden="1">SUMIF(OFFSET('CURVA ABC'!$C1,1,0,'CURVA ABC'!$D1),"S",OFFSET('CURVA ABC'!A1,1,0,'CURVA ABC'!$D1))</definedName>
    <definedName name="SomaAgrupBM" hidden="1">SUMIF(OFFSET([1]BM!$A1,1,0,[1]BM!$B1),"S",OFFSET([1]BM!A1,1,0,[1]BM!$B1))</definedName>
    <definedName name="TIPOORCAMENTO" localSheetId="1" hidden="1">IF(VALUE([1]MENU!$O$3)=2,"Licitado","Proposto")</definedName>
    <definedName name="TIPOORCAMENTO" hidden="1">IF(VALUE([2]MENU!$O$3)=2,"Licitado","Proposto")</definedName>
    <definedName name="Versao" hidden="1">[1]MENU!$J$2</definedName>
    <definedName name="VTOTAL1" localSheetId="1" hidden="1">ROUND([1]ORÇAMENTO!$T1*[1]ORÇAMENTO!$W1,15-13*[1]ORÇAMENTO!$AF$11)</definedName>
    <definedName name="VTOTAL1" hidden="1">ROUND('CURVA ABC'!$R1*'CURVA ABC'!$U1,15-13*'CURVA ABC'!#REF!)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3" l="1"/>
  <c r="G18" i="3"/>
  <c r="G16" i="3"/>
  <c r="E17" i="3"/>
  <c r="E18" i="3"/>
  <c r="E16" i="3"/>
  <c r="C17" i="3"/>
  <c r="C18" i="3"/>
  <c r="C16" i="3"/>
  <c r="B17" i="3"/>
  <c r="B18" i="3"/>
  <c r="B16" i="3"/>
  <c r="A18" i="3"/>
  <c r="A17" i="3"/>
  <c r="A16" i="3"/>
  <c r="K6" i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5" i="1"/>
  <c r="K4" i="1"/>
  <c r="K3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G2" i="1" l="1" a="1"/>
  <c r="G2" i="1" s="1"/>
  <c r="L6" i="1" l="1"/>
  <c r="L57" i="1" l="1"/>
  <c r="L67" i="1" l="1"/>
  <c r="L56" i="1" l="1"/>
  <c r="L51" i="1" l="1"/>
  <c r="L16" i="1" l="1"/>
  <c r="L39" i="1" l="1"/>
  <c r="L103" i="1" l="1"/>
  <c r="L24" i="1" l="1"/>
  <c r="L22" i="1" l="1"/>
  <c r="L29" i="1" l="1"/>
  <c r="L58" i="1" l="1"/>
  <c r="L27" i="1" l="1"/>
  <c r="L23" i="1" l="1"/>
  <c r="L21" i="1" l="1"/>
  <c r="L140" i="1" l="1"/>
  <c r="L35" i="1" l="1"/>
  <c r="L38" i="1" l="1"/>
  <c r="L100" i="1" l="1"/>
  <c r="L53" i="1" l="1"/>
  <c r="L5" i="1" l="1"/>
  <c r="L63" i="1" l="1"/>
  <c r="L76" i="1" l="1"/>
  <c r="L164" i="1" l="1"/>
  <c r="L106" i="1" l="1"/>
  <c r="L78" i="1" l="1"/>
  <c r="L110" i="1" l="1"/>
  <c r="L18" i="1" l="1"/>
  <c r="L115" i="1" l="1"/>
  <c r="L135" i="1" l="1"/>
  <c r="L90" i="1" l="1"/>
  <c r="L137" i="1" l="1"/>
  <c r="L41" i="1" l="1"/>
  <c r="L17" i="1" l="1"/>
  <c r="L88" i="1" l="1"/>
  <c r="L144" i="1" l="1"/>
  <c r="L74" i="1" l="1"/>
  <c r="L89" i="1" l="1"/>
  <c r="L156" i="1" l="1"/>
  <c r="L119" i="1" l="1"/>
  <c r="L9" i="1" l="1"/>
  <c r="L28" i="1" l="1"/>
  <c r="L31" i="1" l="1"/>
  <c r="L83" i="1" l="1"/>
  <c r="L124" i="1" l="1"/>
  <c r="L48" i="1" l="1"/>
  <c r="L3" i="1" l="1"/>
  <c r="L7" i="1" l="1"/>
  <c r="L4" i="1" l="1"/>
  <c r="L26" i="1" l="1"/>
  <c r="L32" i="1" l="1"/>
  <c r="L30" i="1" l="1"/>
  <c r="L43" i="1" l="1"/>
  <c r="L62" i="1" l="1"/>
  <c r="L59" i="1" l="1"/>
  <c r="L69" i="1" l="1"/>
  <c r="L55" i="1" l="1"/>
  <c r="L64" i="1" l="1"/>
  <c r="L13" i="1" l="1"/>
  <c r="L10" i="1" l="1"/>
  <c r="L19" i="1" l="1"/>
  <c r="L73" i="1" l="1"/>
  <c r="L71" i="1" l="1"/>
  <c r="L105" i="1" l="1"/>
  <c r="L70" i="1" l="1"/>
  <c r="L116" i="1" l="1"/>
  <c r="L54" i="1" l="1"/>
  <c r="L65" i="1" l="1"/>
  <c r="L77" i="1" l="1"/>
  <c r="L36" i="1" l="1"/>
  <c r="L91" i="1" l="1"/>
  <c r="L20" i="1" l="1"/>
  <c r="L40" i="1" l="1"/>
  <c r="L12" i="1" l="1"/>
  <c r="L8" i="1" l="1"/>
  <c r="L14" i="1" l="1"/>
  <c r="L46" i="1" l="1"/>
  <c r="L82" i="1" l="1"/>
  <c r="L93" i="1" l="1"/>
  <c r="L42" i="1" l="1"/>
  <c r="L44" i="1" l="1"/>
  <c r="L68" i="1" l="1"/>
  <c r="L80" i="1" l="1"/>
  <c r="L25" i="1" l="1"/>
  <c r="L47" i="1" l="1"/>
  <c r="L112" i="1" l="1"/>
  <c r="L92" i="1" l="1"/>
  <c r="L101" i="1" l="1"/>
  <c r="L142" i="1" l="1"/>
  <c r="L149" i="1" l="1"/>
  <c r="L125" i="1" l="1"/>
  <c r="L34" i="1" l="1"/>
  <c r="L75" i="1" l="1"/>
  <c r="L33" i="1" l="1"/>
  <c r="L52" i="1" l="1"/>
  <c r="L49" i="1" l="1"/>
  <c r="L111" i="1" l="1"/>
  <c r="L121" i="1" l="1"/>
  <c r="L86" i="1" l="1"/>
  <c r="L114" i="1" l="1"/>
  <c r="L136" i="1" l="1"/>
  <c r="L118" i="1" l="1"/>
  <c r="L145" i="1" l="1"/>
  <c r="L154" i="1" l="1"/>
  <c r="L81" i="1" l="1"/>
  <c r="L147" i="1" l="1"/>
  <c r="L94" i="1" l="1"/>
  <c r="L120" i="1" l="1"/>
  <c r="L97" i="1" l="1"/>
  <c r="L166" i="1" l="1"/>
  <c r="L151" i="1" l="1"/>
  <c r="L174" i="1" l="1"/>
  <c r="L159" i="1" l="1"/>
  <c r="L126" i="1" l="1"/>
  <c r="L155" i="1" l="1"/>
  <c r="L161" i="1" l="1"/>
  <c r="L123" i="1" l="1"/>
  <c r="L79" i="1" l="1"/>
  <c r="L122" i="1" l="1"/>
  <c r="L138" i="1" l="1"/>
  <c r="L170" i="1" l="1"/>
  <c r="L171" i="1" l="1"/>
  <c r="L127" i="1" l="1"/>
  <c r="L129" i="1" l="1"/>
  <c r="L96" i="1" l="1"/>
  <c r="L84" i="1" l="1"/>
  <c r="L133" i="1" l="1"/>
  <c r="L102" i="1" l="1"/>
  <c r="L108" i="1" l="1"/>
  <c r="L61" i="1" l="1"/>
  <c r="L66" i="1" l="1"/>
  <c r="L117" i="1" l="1"/>
  <c r="L95" i="1" l="1"/>
  <c r="L15" i="1" l="1"/>
  <c r="L45" i="1" l="1"/>
  <c r="L109" i="1" l="1"/>
  <c r="L104" i="1" l="1"/>
  <c r="L132" i="1" l="1"/>
  <c r="L168" i="1" l="1"/>
  <c r="L169" i="1" l="1"/>
  <c r="L165" i="1" l="1"/>
  <c r="L50" i="1" l="1"/>
  <c r="L87" i="1" l="1"/>
  <c r="L37" i="1" l="1"/>
  <c r="L99" i="1" l="1"/>
  <c r="L72" i="1" l="1"/>
  <c r="L143" i="1" l="1"/>
  <c r="L134" i="1" l="1"/>
  <c r="L158" i="1" l="1"/>
  <c r="L173" i="1" l="1"/>
  <c r="L107" i="1" l="1"/>
  <c r="L163" i="1" l="1"/>
  <c r="L113" i="1" l="1"/>
  <c r="L167" i="1" l="1"/>
  <c r="L152" i="1" l="1"/>
  <c r="L175" i="1" l="1"/>
  <c r="L146" i="1" l="1"/>
  <c r="L160" i="1" l="1"/>
  <c r="L157" i="1" l="1"/>
  <c r="L162" i="1" l="1"/>
  <c r="L141" i="1" l="1"/>
  <c r="L98" i="1" l="1"/>
  <c r="L150" i="1" l="1"/>
  <c r="L139" i="1" l="1"/>
  <c r="L153" i="1" l="1"/>
  <c r="L172" i="1" l="1"/>
  <c r="L128" i="1" l="1"/>
  <c r="L130" i="1" l="1"/>
  <c r="L60" i="1" l="1"/>
  <c r="L85" i="1" l="1"/>
  <c r="L131" i="1" l="1"/>
  <c r="L148" i="1" l="1"/>
  <c r="L11" i="1" l="1"/>
</calcChain>
</file>

<file path=xl/sharedStrings.xml><?xml version="1.0" encoding="utf-8"?>
<sst xmlns="http://schemas.openxmlformats.org/spreadsheetml/2006/main" count="830" uniqueCount="420">
  <si>
    <t>Item</t>
  </si>
  <si>
    <t>Fonte</t>
  </si>
  <si>
    <t>Código</t>
  </si>
  <si>
    <t>Descrição</t>
  </si>
  <si>
    <t>Unidade</t>
  </si>
  <si>
    <t>Quantidade</t>
  </si>
  <si>
    <t>Preço Unitário (com BDI) (R$)</t>
  </si>
  <si>
    <t>Preço Total
(R$)</t>
  </si>
  <si>
    <t>SINAPI</t>
  </si>
  <si>
    <t>Composição</t>
  </si>
  <si>
    <t>001</t>
  </si>
  <si>
    <t>103689</t>
  </si>
  <si>
    <t>101505</t>
  </si>
  <si>
    <t>018</t>
  </si>
  <si>
    <t>96985</t>
  </si>
  <si>
    <t>98111</t>
  </si>
  <si>
    <t>91871</t>
  </si>
  <si>
    <t>SINAPI-I</t>
  </si>
  <si>
    <t>39467</t>
  </si>
  <si>
    <t>39273</t>
  </si>
  <si>
    <t>95805</t>
  </si>
  <si>
    <t>1600</t>
  </si>
  <si>
    <t>43130</t>
  </si>
  <si>
    <t>91933</t>
  </si>
  <si>
    <t>93673</t>
  </si>
  <si>
    <t>Cotação</t>
  </si>
  <si>
    <t>101632</t>
  </si>
  <si>
    <t>39261</t>
  </si>
  <si>
    <t>857</t>
  </si>
  <si>
    <t>1575</t>
  </si>
  <si>
    <t>39259</t>
  </si>
  <si>
    <t>019</t>
  </si>
  <si>
    <t>020</t>
  </si>
  <si>
    <t>021</t>
  </si>
  <si>
    <t>022</t>
  </si>
  <si>
    <t>94319</t>
  </si>
  <si>
    <t>002</t>
  </si>
  <si>
    <t>003</t>
  </si>
  <si>
    <t>004</t>
  </si>
  <si>
    <t>103946</t>
  </si>
  <si>
    <t>005</t>
  </si>
  <si>
    <t>006</t>
  </si>
  <si>
    <t>007</t>
  </si>
  <si>
    <t>008</t>
  </si>
  <si>
    <t>023</t>
  </si>
  <si>
    <t>88485</t>
  </si>
  <si>
    <t>88489</t>
  </si>
  <si>
    <t>104951</t>
  </si>
  <si>
    <t>SINAPI/SP</t>
  </si>
  <si>
    <t>25399</t>
  </si>
  <si>
    <t>97083</t>
  </si>
  <si>
    <t>100323</t>
  </si>
  <si>
    <t>94316</t>
  </si>
  <si>
    <t>103315</t>
  </si>
  <si>
    <t>015</t>
  </si>
  <si>
    <t>92396</t>
  </si>
  <si>
    <t>016</t>
  </si>
  <si>
    <t>89985</t>
  </si>
  <si>
    <t>86909</t>
  </si>
  <si>
    <t>024</t>
  </si>
  <si>
    <t>025</t>
  </si>
  <si>
    <t>026</t>
  </si>
  <si>
    <t>92002</t>
  </si>
  <si>
    <t>91959</t>
  </si>
  <si>
    <t>91936</t>
  </si>
  <si>
    <t>91872</t>
  </si>
  <si>
    <t>39796</t>
  </si>
  <si>
    <t>93655</t>
  </si>
  <si>
    <t>93659</t>
  </si>
  <si>
    <t>39470</t>
  </si>
  <si>
    <t>91926</t>
  </si>
  <si>
    <t>97610</t>
  </si>
  <si>
    <t>92008</t>
  </si>
  <si>
    <t>91953</t>
  </si>
  <si>
    <t>91834</t>
  </si>
  <si>
    <t>39457</t>
  </si>
  <si>
    <t>1.1.1.1.</t>
  </si>
  <si>
    <t>ADMINISTRAÇÃO LOCAL</t>
  </si>
  <si>
    <t>MÊS</t>
  </si>
  <si>
    <t>1.2.1.1.</t>
  </si>
  <si>
    <t>FORNECIMENTO E INSTALAÇÃO DE PLACA DE OBRA COM CHAPA GALVANIZADA E ESTRUTURA DE MADEIRA. AF_03/2022_PS</t>
  </si>
  <si>
    <t>M2</t>
  </si>
  <si>
    <t>1.2.1.2.</t>
  </si>
  <si>
    <t>ENTRADA DE ENERGIA ELÉTRICA, AÉREA, TRIFÁSICA, COM CAIXA DE SOBREPOR, CABO DE 10 MM2 E DISJUNTOR DIN 50A (NÃO INCLUSO O POSTE DE CONCRETO). AF_07/2020_PS</t>
  </si>
  <si>
    <t>UN</t>
  </si>
  <si>
    <t>1.2.1.3.</t>
  </si>
  <si>
    <t>LOCACAO DE CONTAINER 2,30 X 6,00 M, ALT. 2,50 M, COM 1 SANITARIO, PARA ESCRITORIO, COMPLETO, SEM DIVISORIAS INTERNAS (NAO INCLUI MOBILIZACAO/DESMOBILIZACAO)</t>
  </si>
  <si>
    <t>MES</t>
  </si>
  <si>
    <t>1.2.2.1.</t>
  </si>
  <si>
    <t>TRANSPORTE COM CAMINHÃO BASCULANTE DE 18 M³, EM VIA URBANA PAVIMENTADA, ADICIONAL PARA DMT EXCEDENTE A 30 KM (UNIDADE: M3XKM). AF_07/2020</t>
  </si>
  <si>
    <t>M3XKM</t>
  </si>
  <si>
    <t>1.3.1.1.</t>
  </si>
  <si>
    <t>HASTE DE ATERRAMENTO, DIÂMETRO 5/8", COM 3 METROS - FORNECIMENTO E INSTALAÇÃO. AF_08/2023</t>
  </si>
  <si>
    <t>CAIXA DE INSPEÇÃO PARA ATERRAMENTO, CIRCULAR, EM POLIETILENO, DIÂMETRO INTERNO = 0,3 M. AF_12/2020</t>
  </si>
  <si>
    <t>ELETRODUTO RÍGIDO ROSCÁVEL, PVC, DN 25 MM (3/4"), PARA CIRCUITOS TERMINAIS, INSTALADO EM PAREDE - FORNECIMENTO E INSTALAÇÃO. AF_03/2023</t>
  </si>
  <si>
    <t>M</t>
  </si>
  <si>
    <t>DISPOSITIVO DPS CLASSE II, 1 POLO, TENSAO MAXIMA DE 175 V, CORRENTE MAXIMA DE *45* KA (TIPO AC)</t>
  </si>
  <si>
    <t>CURVA 90 GRAUS, CURTA, DE PVC RIGIDO ROSCAVEL, DE 1", PARA ELETRODUTO</t>
  </si>
  <si>
    <t>CONDULETE DE PVC, TIPO B, PARA ELETRODUTO DE PVC SOLDÁVEL DN 25 MM (3/4''), APARENTE - FORNECIMENTO E INSTALAÇÃO. AF_10/2022</t>
  </si>
  <si>
    <t>CONECTOR DE ALUMINIO TIPO PRENSA CABO, BITOLA 1", PARA CABOS DE DIAMETRO DE 22,5 A 25 MM</t>
  </si>
  <si>
    <t>ARAME GALVANIZADO 12 BWG, D = 2,76 MM (0,048 KG/M) OU 14 BWG, D = 2,11 MM (0,026 KG/M)</t>
  </si>
  <si>
    <t>KG</t>
  </si>
  <si>
    <t>CABO DE COBRE FLEXÍVEL ISOLADO, 10 MM², ANTI-CHAMA 0,6/1,0 KV, PARA CIRCUITOS TERMINAIS - FORNECIMENTO E INSTALAÇÃO. AF_03/2023</t>
  </si>
  <si>
    <t>DISJUNTOR TRIPOLAR TIPO DIN, CORRENTE NOMINAL DE 50A - FORNECIMENTO E INSTALAÇÃO. AF_07/2025</t>
  </si>
  <si>
    <t>DISJUNTOR MONOPOLAR TIPO DIN, CORRENTE NOMINAL DE 32A - FORNECIMENTO E INSTALAÇÃO. AF_07/2025</t>
  </si>
  <si>
    <t>CONTATOR TRIPOLAR 50A 1NA+1NF</t>
  </si>
  <si>
    <t>RELÉ FOTOELÉTRICO PARA COMANDO DE ILUMINAÇÃO EXTERNA 1000 W - FORNECIMENTO E INSTALAÇÃO. AF_02/2025</t>
  </si>
  <si>
    <t>CABO MULTIPOLAR DE COBRE, FLEXIVEL, CLASSE 4 OU 5, ISOLACAO EM HEPR, COBERTURA EM PVC-ST2, ANTICHAMA BWF-B, 0,6/1 KV, 3 CONDUTORES DE 10 MM2</t>
  </si>
  <si>
    <t>CABO DE COBRE NU 16 MM2 MEIO-DURO</t>
  </si>
  <si>
    <t>TERMINAL A COMPRESSAO EM COBRE ESTANHADO PARA CABO 16 MM2, 1 FURO E 1 COMPRESSAO, PARA PARAFUSO DE FIXACAO M6</t>
  </si>
  <si>
    <t>CABO MULTIPOLAR DE COBRE, FLEXIVEL, CLASSE 4 OU 5, ISOLACAO EM HEPR, COBERTURA EM PVC-ST2, ANTICHAMA BWF-B, 0,6/1 KV, 3 CONDUTORES DE 4 MM2</t>
  </si>
  <si>
    <t>LUVA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</si>
  <si>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</si>
  <si>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CABO DE COBRE FLEXÍVEL ISOLADO, 25 MM², ANTI-CHAMA 0,6/1,0 KV, PARA REDE ENTERRADA DE DISTRIBUIÇÃO DE ENERGIA ELÉTRICA - FORNECIMENTO E INSTALAÇÃO. AF_12/2021</t>
  </si>
  <si>
    <t>ELETRODUTO RÍGIDO ROSCÁVEL, PVC, DN 40 MM (1 1/4"), PARA CIRCUITOS TERMINAIS, INSTALADO EM PAREDE - FORNECIMENTO E INSTALAÇÃO. AF_03/2023</t>
  </si>
  <si>
    <t>BUCHA EM ALUMINIO, COM ROSCA, DE 1 1/4", PARA ELETRODUTO - FORNECIMENTO E INSTALAÇÃO</t>
  </si>
  <si>
    <t>1.4.1.1.</t>
  </si>
  <si>
    <t>ATERRO MANUAL DE VALAS COM SOLO ARGILO-ARENOSO. AF_08/2023</t>
  </si>
  <si>
    <t>M3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</si>
  <si>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</si>
  <si>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</si>
  <si>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PISO PODOTÁTIL DE ALERTA OU DIRECIONAL, 20X20CM, DE CONCRETO, ASSENTADO SOBRE ARGAMASSA, LINEAR</t>
  </si>
  <si>
    <t>EXECUÇÃO DE PASSEIO (CALÇADA) OU PISO DE CONCRETO COM CONCRETO MOLDADO IN LOCO, USINADO, ACABAMENTO CONVENCIONAL, ESPESSURA 6 CM, NÃO ARMADO</t>
  </si>
  <si>
    <t>EXECUÇÃO DE PASSEIO (CALÇADA) OU PISO DE CONCRETO COM CONCRETO MOLDADO IN LOCO, USINADO, ACABAMENTO CONVENCIONAL, ESPESSURA 6 CM, NÃO ARMADO, COM REGULARIZAÇÃO PARA PINTURA E PINTURA ACRÍLICA 2 DEMÃOS</t>
  </si>
  <si>
    <t>1.5.1.1.</t>
  </si>
  <si>
    <t>PLANTIO DE ÁRVORE ORNAMENTAL COM ALTURA DE MUDA MAIOR QUE 2,00 M E MENOR OU IGUAL A 4,00 M . AF_07/2024</t>
  </si>
  <si>
    <t>1.5.1.2.</t>
  </si>
  <si>
    <t>PLANTIO DE GRAMA ESMERALDA OU SÃO CARLOS OU CURITIBANA, EM PLACAS. AF_07/2024</t>
  </si>
  <si>
    <t>1.5.2.1.</t>
  </si>
  <si>
    <t>2 LIXEIRAS PLÁSTICO-MADEIRA, 94L, COM BASE, INSTALADA DIRETAMENTE EM SOLO</t>
  </si>
  <si>
    <t>1.5.2.2.</t>
  </si>
  <si>
    <t>BANCO DE PRAÇA EM PLÁSTICO MADEIRA, INSTALADO DIRETAMENTE EM SOLO</t>
  </si>
  <si>
    <t>1.6.1.1.</t>
  </si>
  <si>
    <t>INSTALAÇÃO DE MULTIEXERCITADOR COM SEIS FUNÇÕES, EM TUBO DE AÇO CARBONO - EQUIPAMENTO DE GINÁSTICA PARA ACADEMIA AO AR LIVRE / ACADEMIA DA TERCEIRA IDADE - ATI, INSTALADO SOBRE PISO DE CONCRETO EXISTENTE. AF_10/2021</t>
  </si>
  <si>
    <t>INSTALAÇÃO DE SIMULADOR DE CAMINHADA TRIPLO, EM TUBO DE AÇO CARBONO - EQUIPAMENTO DE GINÁSTICA PARA ACADEMIA AO AR LIVRE / ACADEMIA DA TERCEIRA IDADE - ATI, INSTALADO SOBRE PISO DE CONCRETO EXISTENTE. AF_10/2021</t>
  </si>
  <si>
    <t>INSTALAÇÃO DE SIMULADOR DE CAVALGADA TRIPLO, EM TUBO DE AÇO CARBONO - EQUIPAMENTO DE GINÁSTICA PARA ACADEMIA AO AR LIVRE / ACADEMIA DA TERCEIRA IDADE - ATI, INSTALADO SOBRE PISO DE CONCRETO EXISTENTE. AF_10/2021</t>
  </si>
  <si>
    <t>INSTALAÇÃO DE PRESSÃO DE PERNAS TRIPLO, EM TUBO DE AÇO CARBONO - EQUIPAMENTO DE GINÁSTICA PARA ACADEMIA AO AR LIVRE / ACADEMIA DA TERCEIRA IDADE - ATI, INSTALADO SOBRE PISO DE CONCRETO EXISTENTE. AF_10/2021</t>
  </si>
  <si>
    <t>INSTALAÇÃO DE ALONGADOR COM TRÊS ALTURAS, EM TUBO DE AÇO CARBONO - EQUIPAMENTO DE GINÁSTICA PARA ACADEMIA AO AR LIVRE / ACADEMIA DA TERCEIRA IDADE - ATI, INSTALADO SOBRE PISO DE CONCRETO EXISTENTE. AF_10/2021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</si>
  <si>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</si>
  <si>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>INSTALAÇÃO DE ROTAÇÃO VERTICAL DUPLO, EM TUBO DE ACO CARBONO - EQUIPAMENTO DE GINASTICA PARA ACADEMIA AO AR LIVRE / ACADEMIA DA TERCEIRA IDADE - ATI, INSTALADO SOBRE PISO DE CONCRETO EXISTENTE. AF_10/2021</t>
  </si>
  <si>
    <t>INSTALAÇÃO DE SURF DUPLO, EM TUBO DE AÇO CARBONO - EQUIPAMENTO DE GINÁSTICA PARA ACADEMIA AO AR LIVRE / ACADEMIA DA TERCEIRA IDADE - ATI, INSTALADO SOBRE PISO DE CONCRETO EXISTENTE. AF_10/2021</t>
  </si>
  <si>
    <t>INSTALAÇÃO DE PLACA ORIENTATIVA SOBRE EXERCÍCIOS, 2,00M X 1,00M, EM TUBO DE AÇO CARBONO - PARA ACADEMIA AO AR LIVRE / ACADEMIA DA TERCEIRA IDADE - ATI, INSTALADO SOBRE PISO DE CONCRETO EXISTENTE. AF_10/2021</t>
  </si>
  <si>
    <t>1.7.1.1.</t>
  </si>
  <si>
    <t>GRAMADO SINTÉTICO, 12MM A 25MM, COM INSTALAÇÃO SOBRE PISO DE CONCRETO</t>
  </si>
  <si>
    <t>1.7.2.1.</t>
  </si>
  <si>
    <t>PLAYGROUND EM MADEIRA PLÁSTICA, MODULAR, 12m, COM 3 TORRES, PASSARELAS E BRINQUEDOS</t>
  </si>
  <si>
    <t>1.7.2.2.</t>
  </si>
  <si>
    <t>CERCADO DE EUCALIPTO ROLIÇO TRATADO, D=8 A 11CM,  H=1M, CONTÍNUO, INSTALADO EM PISO DE CONCRETO</t>
  </si>
  <si>
    <t>1.7.2.3.</t>
  </si>
  <si>
    <t>1.8.1.1.</t>
  </si>
  <si>
    <t>ALAMBRADO PARA QUADRA POLIESPORTIVA, ESTRUTURADO POR TUBOS DE ACO GALVANIZADO, (MONTANTES COM DIAMETRO 2", TRAVESSAS E ESCORAS COM DIÂMETRO 1 ¼"), COM TELA DE ARAME GALVANIZADO, FIO 14 BWG E MALHA QUADRADA 5X5CM (EXCETO MURETA), INCLUSO A EXECUÇÃO DE PORTÃO DE FECHAMENTO DO ALAMBRADO.</t>
  </si>
  <si>
    <t>1.8.1.2.</t>
  </si>
  <si>
    <t>FUNDO SELADOR ACRÍLICO, APLICAÇÃO MANUAL EM PAREDE, UMA DEMÃO. AF_04/2023</t>
  </si>
  <si>
    <t>1.8.1.3.</t>
  </si>
  <si>
    <t>PINTURA LÁTEX ACRÍLICA PREMIUM, APLICAÇÃO MANUAL EM PAREDES, DUAS DEMÃOS. AF_04/2023</t>
  </si>
  <si>
    <t>1.8.1.4.</t>
  </si>
  <si>
    <t>CHAPISCO APLICADO EM ALVENARIAS E ESTRUTURAS DE CONCRETO INTERNAS, COM COLHER DE PEDREIRO. ARGAMASSA TRAÇO 1:3 COM PREPARO EM BETONEIRA 400L. AF_10/2022</t>
  </si>
  <si>
    <t>1.8.1.5.</t>
  </si>
  <si>
    <t>MASSA ÚNICA, EM ARGAMASSA TRAÇO 1:2:8, PREPARO MECÂNICO, APLICADA MANUALMENTE EM PAREDES INTERNAS DE AMBIENTES COM ÁREA MAIOR QUE 10M², E = 17,5MM, COM TALISCAS. AF_03/2024</t>
  </si>
  <si>
    <t>1.8.2.1.</t>
  </si>
  <si>
    <t>ATERRO MECANIZADO DE VALA COM RETROESCAVADEIRA (CAPACIDADE DA CAÇAMBA DA RETRO: 0,26 M³ / POTÊNCIA: 88 HP), LARGURA ATÉ 1,5 M, PROFUNDIDADE ATÉ 1,5 M, COM SOLO ARGILO-ARENOSO. AF_08/2023</t>
  </si>
  <si>
    <t>CONJUNTO PARA FUTSAL COM PAR DE TRAVES OFICIAIS DE 3,00 X 2,00 M EM TUBO DE ACO GALVANIZADO 3" COM REQUADROS EM TUBO DE 1", PINTURA EM PRIMER COM TINTA ESMALTE SINTETICO E REDES DE POLIETILENO FIO 4 MM</t>
  </si>
  <si>
    <t>CONJUNTO PARA QUADRA DE VOLEI COM POSTES EM TUBO DE ACO GALVANIZADO 3", H = *255* CM, PINTURA EM TINTA ESMALTE SINTETICO, REDE DE NYLON COM 2 MM, MALHA 10 X 10 CM E ANTENAS OFICIAIS EM FIBRA DE VIDRO</t>
  </si>
  <si>
    <t>1.9.1.1.</t>
  </si>
  <si>
    <t>1.9.1.2.</t>
  </si>
  <si>
    <t>1.9.1.3.</t>
  </si>
  <si>
    <t>1.9.1.4.</t>
  </si>
  <si>
    <t>1.9.2.1.</t>
  </si>
  <si>
    <t>1.10.1.1.</t>
  </si>
  <si>
    <t>1.10.2.1.</t>
  </si>
  <si>
    <t>1.11.1.1.</t>
  </si>
  <si>
    <t>1.11.2.1.</t>
  </si>
  <si>
    <t>COMPACTAÇÃO MECÂNICA DE SOLO PARA EXECUÇÃO DE RADIER, PISO DE CONCRETO OU LAJE SOBRE SOLO, COM COMPACTADOR DE SOLOS A PERCUSSÃO. AF_09/2021</t>
  </si>
  <si>
    <t>1.11.2.2.</t>
  </si>
  <si>
    <t>LASTRO COM MATERIAL GRANULAR (AREIA MÉDIA), APLICADO EM PISOS OU LAJES SOBRE SOLO, ESPESSURA DE *10 CM*. AF_01/2024</t>
  </si>
  <si>
    <t>1.11.2.3.</t>
  </si>
  <si>
    <t>1.11.3.1.</t>
  </si>
  <si>
    <t>1.12.1.1.</t>
  </si>
  <si>
    <t>INSTALAÇÃO DE PERGOLADO DE MADEIRA, EM MAÇARANDUBA, ANGELIM OU EQUIVALENTE DA REGIÃO, FIXADO COM CONCRETO SOBRE SOLO. AF_11/2021</t>
  </si>
  <si>
    <t>CONCRETO FCK = 25MPA, TRAÇO 1:2,3:2,7 (EM MASSA SECA DE CIMENTO/ AREIA MÉDIA/ BRITA 1) - PREPARO MECÂNICO COM BETONEIRA 600 L. AF_05/2021</t>
  </si>
  <si>
    <t>APLICAÇÃO MANUAL DE FUNDO SELADOR ACRÍLICO EM PANOS COM PRESENÇA DE VÃOS DE EDIFÍCIOS DE MÚLTIPLOS PAVIMENTOS. AF_03/2024</t>
  </si>
  <si>
    <t>APLICAÇÃO MANUAL DE PINTURA COM TINTA TEXTURIZADA ACRÍLICA EM PAREDES EXTERNAS DE CASAS, UMA COR. AF_03/2024</t>
  </si>
  <si>
    <t>APLICAÇÃO MANUAL DE PINTURA COM TINTA TEXTURIZADA ACRÍLICA EM SUPERFÍCIES INTERNAS DA SACADA DE EDIFÍCIOS DE MÚLTIPLOS PAVIMENTOS, UMA COR. AF_03/2024</t>
  </si>
  <si>
    <t>CALHA EM CHAPA DE AÇO GALVANIZADO NÚMERO 24, DESENVOLVIMENTO DE 50 CM, INCLUSO TRANSPORTE VERTICAL. AF_07/2019</t>
  </si>
  <si>
    <t>RUFO EM CHAPA DE AÇO GALVANIZADO NÚMERO 24, CORTE DE 25 CM, INCLUSO TRANSPORTE VERTICAL. AF_07/2019</t>
  </si>
  <si>
    <t>FABRICAÇÃO E INSTALAÇÃO DE TESOURA INTEIRA EM AÇO, VÃO DE 6 M, PARA TELHA ONDULADA DE FIBROCIMENTO, METÁLICA, PLÁSTICA OU TERMOACÚSTICA, INCLUSO IÇAMENTO. AF_07/2019</t>
  </si>
  <si>
    <t>TELHAMENTO COM TELHA DE AÇO/ALUMÍNIO E = 0,5 MM, COM ATÉ 2 ÁGUAS, INCLUSO IÇAMENTO. AF_07/2019</t>
  </si>
  <si>
    <t>MANTA ALUMINIZADA NAS DUAS FACES, PARA SUBCOBERTURA, E = *2* MM</t>
  </si>
  <si>
    <t>FORRO EM PLACAS DE GESSO, PARA AMBIENTES COMERCIAIS. AF_08/2023_PS</t>
  </si>
  <si>
    <t>TUBO PVC, SÉRIE R, ÁGUA PLUVIAL, DN 100 MM, FORNECIDO E INSTALADO EM RAMAL DE ENCAMINHAMENTO. AF_06/2022</t>
  </si>
  <si>
    <t>JOELHO 90 GRAUS, PVC, SERIE R, ÁGUA PLUVIAL, DN 100 MM, JUNTA ELÁSTICA, FORNECIDO E INSTALADO EM RAMAL DE ENCAMINHAMENTO. AF_06/2022</t>
  </si>
  <si>
    <t>LUVA SIMPLES, PVC, SERIE R, ÁGUA PLUVIAL, DN 100 MM, JUNTA ELÁSTICA, FORNECIDO E INSTALADO EM RAMAL DE ENCAMINHAMENTO. AF_06/2022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</si>
  <si>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</si>
  <si>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>REVESTIMENTO CERÂMICO PARA PAREDES INTERNAS COM PLACAS TIPO ESMALTADA DE DIMENSÕES 60X60 CM APLICADAS A MEIA ALTURA DAS PAREDES. AF_02/2023_PE</t>
  </si>
  <si>
    <t>REVESTIMENTO CERÂMICO PARA PISO COM PLACAS TIPO ESMALTADA DE DIMENSÕES 60X60 CM APLICADA EM AMBIENTES DE ÁREA ENTRE 5 M2 E 10 M2. AF_02/2023_PE</t>
  </si>
  <si>
    <t>EXECUÇÃO DE PASSEIO EM PISO INTERTRAVADO, COM BLOCO RETANGULAR COR NATURAL DE 20 X 10 CM, ESPESSURA 6 CM. AF_10/2022</t>
  </si>
  <si>
    <t>PORTA DE ENROLAR MANUAL COMPLETA, PERFIL MEIA CANA CEGA, EM ACO GALVANIZADO COM PINTURA ELETROSTATICA, CHAPA NUMERO 24" (SEM INSTALACAO)</t>
  </si>
  <si>
    <t>REGISTRO DE PRESSÃO BRUTO, LATÃO, ROSCÁVEL, 3/4", COM ACABAMENTO E CANOPLA CROMADOS - FORNECIMENTO E INSTALAÇÃO. AF_08/2021</t>
  </si>
  <si>
    <t>TORNEIRA CROMADA TUBO MÓVEL, DE MESA, 1/2" OU 3/4", PARA PIA DE COZINHA, PADRÃO ALTO - FORNECIMENTO E INSTALAÇÃO. AF_01/2020</t>
  </si>
  <si>
    <t>CAIXA SIFONADA, PVC, DN 100 X 100 X 50 MM, JUNTA ELÁSTICA, FORNECIDA E INSTALADA EM RAMAL DE DESCARGA OU EM RAMAL DE ESGOTO SANITÁRIO. AF_08/2022</t>
  </si>
  <si>
    <t>RALO SIFONADO, PVC, DN 100 X 40 MM, JUNTA SOLDÁVEL, FORNECIDO E INSTALADO EM RAMAL DE DESCARGA OU EM RAMAL DE ESGOTO SANITÁRIO. AF_08/2022</t>
  </si>
  <si>
    <t>CUBA DE EMBUTIR DE AÇO INOXIDÁVEL MÉDIA, INCLUSO VÁLVULA TIPO AMERICANA EM METAL CROMADO E SIFÃO FLEXÍVEL EM PVC - FORNECIMENTO E INSTALAÇÃO. AF_01/2020</t>
  </si>
  <si>
    <t>ARRUELA EM ALUMINIO, COM ROSCA, DE 1", PARA ELETRODUTO - FORNECIMENTO E INSTALAÇÃO</t>
  </si>
  <si>
    <t>BUCHA EM ALUMINIO, COM ROSCA, DE 1", PARA ELETRODUTO - FORNECIMENTO E INSTALAÇÃO</t>
  </si>
  <si>
    <t>CABECOTE PARA ENTRADA DE LINHA DE ALIMENTACAO PARA ELETRODUTO, EM LIGA DE ALUMINIO COM ACABAMENTO ANTI CORROSIVO, COM FIXACAO POR ENCAIXE LISO DE 360 GRAUS, DE 1" - FORNECIMENTO E INSTALAÇÃO</t>
  </si>
  <si>
    <t>TOMADA MÉDIA DE EMBUTIR (2 MÓDULOS), 2P+T 10 A, SEM SUPORTE E SEM PLACA - FORNECIMENTO E INSTALAÇÃO. AF_03/2023</t>
  </si>
  <si>
    <t>INTERRUPTOR SIMPLES (2 MÓDULOS), 10A/250V, INCLUINDO SUPORTE E PLACA - FORNECIMENTO E INSTALAÇÃO. AF_03/2023</t>
  </si>
  <si>
    <t>CAIXA OCTOGONAL 4" X 4", PVC, INSTALADA EM LAJE - FORNECIMENTO E INSTALAÇÃO. AF_03/2023</t>
  </si>
  <si>
    <t>ELETRODUTO RÍGIDO ROSCÁVEL, PVC, DN 32 MM (1"), PARA CIRCUITOS TERMINAIS, INSTALADO EM PAREDE - FORNECIMENTO E INSTALAÇÃO. AF_03/2023</t>
  </si>
  <si>
    <t>QUADRO DE DISTRIBUICAO, SEM BARRAMENTO, EM PVC, DE EMBUTIR, PARA 12 DISJUNTORES NEMA OU 16 DISJUNTORES DIN</t>
  </si>
  <si>
    <t>DISJUNTOR MONOPOLAR TIPO DIN, CORRENTE NOMINAL DE 20A - FORNECIMENTO E INSTALAÇÃO. AF_07/2025</t>
  </si>
  <si>
    <t>DISJUNTOR MONOPOLAR TIPO DIN, CORRENTE NOMINAL DE 50A - FORNECIMENTO E INSTALAÇÃO. AF_07/2025</t>
  </si>
  <si>
    <t>DISPOSITIVO DPS CLASSE II, 1 POLO, TENSAO MAXIMA DE 275 V, CORRENTE MAXIMA DE *30* KA (TIPO AC)</t>
  </si>
  <si>
    <t>CABO DE COBRE FLEXÍVEL ISOLADO, 2,5 MM², ANTI-CHAMA 450/750 V, PARA CIRCUITOS TERMINAIS - FORNECIMENTO E INSTALAÇÃO. AF_03/2023</t>
  </si>
  <si>
    <t>LÂMPADA COMPACTA DE LED 10 W, BASE E27 - FORNECIMENTO E INSTALAÇÃO. AF_09/2024</t>
  </si>
  <si>
    <t>KIT DE PORTA DE MADEIRA PARA PINTURA, SEMI-OCA (LEVE OU MÉDIA), PADRÃO MÉDIO, 90X210CM, ESPESSURA DE 3,5CM, ITENS INCLUSOS: DOBRADIÇAS, MONTAGEM E INSTALAÇÃO DO BATENTE, SEM FECHADURA - FORNECIMENTO E INSTALAÇÃO. AF_12/2019</t>
  </si>
  <si>
    <t>PORTAO DE CORRER EM GRADIL FIXO DE BARRA DE FERRO CHATA DE 3 X 1/4" NA VERTICAL, SEM REQUADRO, ACABAMENTO NATURAL, COM TRILHOS E ROLDANAS</t>
  </si>
  <si>
    <t>TORNEIRA METALICA CROMADA DE MESA, PARA LAVATORIO, TEMPORIZADA PRESSAO FECHAMENTO AUTOMATICO, BICA BAIXA</t>
  </si>
  <si>
    <t>VASO SANITÁRIO SIFONADO COM CAIXA ACOPLADA LOUÇA BRANCA - PADRÃO MÉDIO, INCLUSO ENGATE FLEXÍVEL EM METAL CROMADO, 1/2 X 40CM - FORNECIMENTO E INSTALAÇÃO. AF_01/2020</t>
  </si>
  <si>
    <t>ASSENTO SANITÁRIO CONVENCIONAL - FORNECIMENTO E INSTALACAO. AF_01/2020</t>
  </si>
  <si>
    <t>CUBA DE EMBUTIR OVAL EM LOUÇA BRANCA, 35 X 50CM OU EQUIVALENTE, INCLUSO VÁLVULA E SIFÃO TIPO GARRAFA EM METAL CROMADO - FORNECIMENTO E INSTALAÇÃO. AF_01/2020</t>
  </si>
  <si>
    <t>BANCADA DE GRANITO CINZA POLIDO, DE 1,50 X 0,60 M, PARA PIA DE COZINHA - FORNECIMENTO E INSTALAÇÃO. AF_01/2020</t>
  </si>
  <si>
    <t>TOMADA BAIXA DE EMBUTIR (2 MÓDULOS), 2P+T 10 A, INCLUINDO SUPORTE E PLACA - FORNECIMENTO E INSTALAÇÃO. AF_03/2023</t>
  </si>
  <si>
    <t>INTERRUPTOR SIMPLES (1 MÓDULO), 10A/250V, INCLUINDO SUPORTE E PLACA - FORNECIMENTO E INSTALAÇÃO. AF_03/2023</t>
  </si>
  <si>
    <t>ELETRODUTO FLEXÍVEL CORRUGADO, PVC, DN 25 MM (3/4"), PARA CIRCUITOS TERMINAIS, INSTALADO EM FORRO - FORNECIMENTO E INSTALAÇÃO. AF_03/2023</t>
  </si>
  <si>
    <t>DISPOSITIVO DR, 4 POLOS, SENSIBILIDADE DE 30 MA, CORRENTE DE 63 A, TIPO AC</t>
  </si>
  <si>
    <t>Faixa</t>
  </si>
  <si>
    <t>Percentual (%)</t>
  </si>
  <si>
    <t>Percentual Acumulado (%)</t>
  </si>
  <si>
    <t>PREFEITURA MUNICIPAL DE GURUPI</t>
  </si>
  <si>
    <t>SECRETARIA DE INFRAESTRUTURA</t>
  </si>
  <si>
    <t>PLANILHA DE ITENS DE MAIOR RELEVÂNCIA</t>
  </si>
  <si>
    <t>Proponente</t>
  </si>
  <si>
    <t>SECRETARIA MUNICIPAL DE INFRAESTRUTURA</t>
  </si>
  <si>
    <t>Empreendimento</t>
  </si>
  <si>
    <t>Município</t>
  </si>
  <si>
    <t>UF</t>
  </si>
  <si>
    <t>GURUPI</t>
  </si>
  <si>
    <t>TO</t>
  </si>
  <si>
    <t>Data-base</t>
  </si>
  <si>
    <r>
      <t>Regime de execução das obras                                                     (X</t>
    </r>
    <r>
      <rPr>
        <sz val="10"/>
        <rFont val="Calibri"/>
        <family val="2"/>
      </rPr>
      <t>)   Empreitada Global (Licitação)                                                          (    ) Administração Direta</t>
    </r>
  </si>
  <si>
    <t>CÓDIGO</t>
  </si>
  <si>
    <t>FONTE</t>
  </si>
  <si>
    <t>DESCRIÇÃO DOS SERVIÇOS</t>
  </si>
  <si>
    <t>UND</t>
  </si>
  <si>
    <t>QUANT</t>
  </si>
  <si>
    <t>_______________________________________</t>
  </si>
  <si>
    <t>Engenheiro Civil</t>
  </si>
  <si>
    <t>SINAPI 09/2025 NÃO DESONERADO</t>
  </si>
  <si>
    <t>Declaro para os devidos fins que os itens apresentados neste Orçamento Discriminativo estão com os quantitativos compatíveis com os projetos/especificações técnicas que compõem a proposta do referido Contrato e os custos unitários previstos são iguais ou inferiores à mediana do SINAPI e SICRO atendendo, portanto, à Lei de Diretrizes Orçamentárias - LDO em vigor.</t>
  </si>
  <si>
    <t>CURVA ABC DE SERVIÇOS</t>
  </si>
  <si>
    <t>1.3.2.1.</t>
  </si>
  <si>
    <t>1.3.2.2.</t>
  </si>
  <si>
    <t>1.3.2.3.</t>
  </si>
  <si>
    <t>1.3.2.4.</t>
  </si>
  <si>
    <t>1.3.2.5.</t>
  </si>
  <si>
    <t>1.3.3.1.</t>
  </si>
  <si>
    <t>ESCAVAÇÃO MANUAL DE VALA. AF_09/2024</t>
  </si>
  <si>
    <t>1.3.3.2.</t>
  </si>
  <si>
    <t>95241</t>
  </si>
  <si>
    <t>LASTRO DE CONCRETO MAGRO, APLICADO EM PISOS, LAJES SOBRE SOLO OU RADIERS, ESPESSURA DE 5 CM. AF_01/2024</t>
  </si>
  <si>
    <t>1.3.3.3.</t>
  </si>
  <si>
    <t>ALVENARIA ESTRUTURAL DE BLOCOS CERÂMICOS 14X19X39, (ESPESSURA DE 14 CM), UTILIZANDO PALHETA E ARGAMASSA DE ASSENTAMENTO COM PREPARO EM BETONEIRA. AF_03/2023</t>
  </si>
  <si>
    <t>1.3.3.4.</t>
  </si>
  <si>
    <t>CHAPA/PAINEL DE MADEIRA COMPENSADA RESINADA (MADEIRITE RESINADO ROSA) PARA FORMA DE CONCRETO, DE 2200 X 1100 MM, E = 14 MM</t>
  </si>
  <si>
    <t>1.3.3.5.</t>
  </si>
  <si>
    <t>92768</t>
  </si>
  <si>
    <t>ARMAÇÃO DE LAJE DE ESTRUTURA CONVENCIONAL DE CONCRETO ARMADO UTILIZANDO AÇO CA-60 DE 5,0 MM - MONTAGEM. AF_06/2022</t>
  </si>
  <si>
    <t>1.3.3.6.</t>
  </si>
  <si>
    <t>1.4.1.2.</t>
  </si>
  <si>
    <t>101875</t>
  </si>
  <si>
    <t>QUADRO DE DISTRIBUIÇÃO DE ENERGIA EM CHAPA DE AÇO GALVANIZADO, DE EMBUTIR, COM BARRAMENTO TRIFÁSICO, PARA 12 DISJUNTORES DIN 100A - FORNECIMENTO E INSTALAÇÃO. AF_07/2025</t>
  </si>
  <si>
    <t>1.4.1.3.</t>
  </si>
  <si>
    <t>1.4.1.4.</t>
  </si>
  <si>
    <t>91930</t>
  </si>
  <si>
    <t>CABO DE COBRE FLEXÍVEL ISOLADO, 6 MM², ANTI-CHAMA 450/750 V, PARA CIRCUITOS TERMINAIS - FORNECIMENTO E INSTALAÇÃO. AF_03/2023</t>
  </si>
  <si>
    <t>1.4.1.5.</t>
  </si>
  <si>
    <t>1.4.1.6.</t>
  </si>
  <si>
    <t>1.4.1.7.</t>
  </si>
  <si>
    <t>1.4.1.8.</t>
  </si>
  <si>
    <t>1.4.1.9.</t>
  </si>
  <si>
    <t>1.4.1.10.</t>
  </si>
  <si>
    <t>1.4.1.11.</t>
  </si>
  <si>
    <t>1.4.1.12.</t>
  </si>
  <si>
    <t>1.4.1.13.</t>
  </si>
  <si>
    <t>93657</t>
  </si>
  <si>
    <t>1.4.1.14.</t>
  </si>
  <si>
    <t>1.4.1.15.</t>
  </si>
  <si>
    <t>1.4.1.16.</t>
  </si>
  <si>
    <t>1.4.1.17.</t>
  </si>
  <si>
    <t>39260</t>
  </si>
  <si>
    <t>CABO MULTIPOLAR DE COBRE, FLEXIVEL, CLASSE 4 OU 5, ISOLACAO EM HEPR, COBERTURA EM PVC-ST2, ANTICHAMA BWF-B, 0,6/1 KV, 3 CONDUTORES DE 6 MM2</t>
  </si>
  <si>
    <t>1.4.1.18.</t>
  </si>
  <si>
    <t>1.4.1.19.</t>
  </si>
  <si>
    <t>1.4.1.20.</t>
  </si>
  <si>
    <t>1.4.1.21.</t>
  </si>
  <si>
    <t>1.4.1.22.</t>
  </si>
  <si>
    <t>CABECOTE PARA ENTRADA DE LINHA DE ALIMENTACAO PARA ELETRODUTO, EM LIGA DE ALUMINIO COM ACABAMENTO ANTI CORROSIVO, COM FIXACAO POR ENCAIXE LISO DE 360 GRAUS, DE 1"</t>
  </si>
  <si>
    <t>1.4.1.23.</t>
  </si>
  <si>
    <t>1.4.1.24.</t>
  </si>
  <si>
    <t>1.4.1.25.</t>
  </si>
  <si>
    <t>1.4.1.26.</t>
  </si>
  <si>
    <t>1.4.1.27.</t>
  </si>
  <si>
    <t>1.4.1.28.</t>
  </si>
  <si>
    <t>1.6.1.2.</t>
  </si>
  <si>
    <t>1.6.1.3.</t>
  </si>
  <si>
    <t>1.6.1.4.</t>
  </si>
  <si>
    <t>1.6.1.5.</t>
  </si>
  <si>
    <t>1.6.1.6.</t>
  </si>
  <si>
    <t>1.6.1.7.</t>
  </si>
  <si>
    <t>1.6.1.8.</t>
  </si>
  <si>
    <t>1.6.1.9.</t>
  </si>
  <si>
    <t>87879</t>
  </si>
  <si>
    <t>1.9.2.2.</t>
  </si>
  <si>
    <t>1.9.2.3.</t>
  </si>
  <si>
    <t>1.9.2.4.</t>
  </si>
  <si>
    <t>1.9.3.1.</t>
  </si>
  <si>
    <t>87642</t>
  </si>
  <si>
    <t>CONTRAPISO EM ARGAMASSA TRAÇO 1:4 (CIMENTO E AREIA), PREPARO MANUAL, APLICADO EM ÁREAS SECAS SOBRE LAJE, ADERIDO, ACABAMENTO NÃO REFORÇADO, ESPESSURA 4CM. AF_07/2021</t>
  </si>
  <si>
    <t>1.10.2.2.</t>
  </si>
  <si>
    <t>1.10.2.3.</t>
  </si>
  <si>
    <t>1.10.3.1.</t>
  </si>
  <si>
    <t>1.10.3.2.</t>
  </si>
  <si>
    <t>1.10.3.3.</t>
  </si>
  <si>
    <t>1.10.3.4.</t>
  </si>
  <si>
    <t>1.10.3.5.</t>
  </si>
  <si>
    <t>1.10.3.6.</t>
  </si>
  <si>
    <t>1.10.3.7.</t>
  </si>
  <si>
    <t>1.10.3.8.</t>
  </si>
  <si>
    <t>1.10.3.9.</t>
  </si>
  <si>
    <t>1.10.3.10.</t>
  </si>
  <si>
    <t>1.10.4.1.</t>
  </si>
  <si>
    <t>1.10.4.2.</t>
  </si>
  <si>
    <t>1.10.5.1.</t>
  </si>
  <si>
    <t>1.10.6.1.</t>
  </si>
  <si>
    <t>1.10.6.2.</t>
  </si>
  <si>
    <t>1.10.6.3.</t>
  </si>
  <si>
    <t>1.10.7.1.</t>
  </si>
  <si>
    <t>1.10.7.2.</t>
  </si>
  <si>
    <t>SERVIÇO DE INSTALAÇÃO DE TUBOS DE PVC, SOLDÁVEL, ÁGUA FRIA, DN 25 MM (INSTALADO EM RAMAL, SUB-RAMAL, RAMAL DE DISTRIBUIÇÃO OU PRUMADA), INCLUSIVE CONEXÕES, CORTES E FIXAÇÕES, PARA PRÉDIOS</t>
  </si>
  <si>
    <t>1.10.7.3.</t>
  </si>
  <si>
    <t>017</t>
  </si>
  <si>
    <t>SERVIÇO DE INSTALAÇÃO DE TUBOS DE PVC, SOLDÁVEL, ÁGUA FRIA, DN 40 MM (INSTALADO EM PRUMADA), INCLUSIVE CONEXÕES, CORTES E FIXAÇÕES, PARA PRÉDIOS</t>
  </si>
  <si>
    <t>1.10.7.4.</t>
  </si>
  <si>
    <t>1.10.7.5.</t>
  </si>
  <si>
    <t>36796</t>
  </si>
  <si>
    <t>1.10.8.1.</t>
  </si>
  <si>
    <t>1.10.8.2.</t>
  </si>
  <si>
    <t>1.10.8.3.</t>
  </si>
  <si>
    <t>1.10.8.4.</t>
  </si>
  <si>
    <t>1.10.8.5.</t>
  </si>
  <si>
    <t>1.10.8.6.</t>
  </si>
  <si>
    <t>1.10.8.7.</t>
  </si>
  <si>
    <t>1.10.9.1.</t>
  </si>
  <si>
    <t>1.10.9.2.</t>
  </si>
  <si>
    <t>1.10.9.3.</t>
  </si>
  <si>
    <t>1.10.9.4.</t>
  </si>
  <si>
    <t>1.10.9.5.</t>
  </si>
  <si>
    <t>1.10.9.6.</t>
  </si>
  <si>
    <t>1.10.9.7.</t>
  </si>
  <si>
    <t>1.10.9.8.</t>
  </si>
  <si>
    <t>1.10.9.9.</t>
  </si>
  <si>
    <t>1.10.9.10.</t>
  </si>
  <si>
    <t>1.10.9.11.</t>
  </si>
  <si>
    <t>1.10.9.12.</t>
  </si>
  <si>
    <t>1.10.9.13.</t>
  </si>
  <si>
    <t>1.10.9.14.</t>
  </si>
  <si>
    <t>1.10.9.15.</t>
  </si>
  <si>
    <t>1.10.9.16.</t>
  </si>
  <si>
    <t>1.10.9.17.</t>
  </si>
  <si>
    <t>1.10.10.1.</t>
  </si>
  <si>
    <t>1.11.3.2.</t>
  </si>
  <si>
    <t>1.11.3.3.</t>
  </si>
  <si>
    <t>1.11.3.4.</t>
  </si>
  <si>
    <t>1.11.3.5.</t>
  </si>
  <si>
    <t>1.11.3.6.</t>
  </si>
  <si>
    <t>1.11.3.7.</t>
  </si>
  <si>
    <t>1.11.3.8.</t>
  </si>
  <si>
    <t>1.11.3.9.</t>
  </si>
  <si>
    <t>1.11.3.10.</t>
  </si>
  <si>
    <t>1.11.4.1.</t>
  </si>
  <si>
    <t>1.11.4.2.</t>
  </si>
  <si>
    <t>1.11.4.3.</t>
  </si>
  <si>
    <t>1.11.5.1.</t>
  </si>
  <si>
    <t>PORTA EM AÇO DE ABRIR TIPO VENEZIANA SEM GUARNIÇÃO, 87X210CM, FIXAÇÃO COM PARAFUSOS - FORNECIMENTO E INSTALAÇÃO. AF_12/2019</t>
  </si>
  <si>
    <t>1.11.5.2.</t>
  </si>
  <si>
    <t>1.11.6.1.</t>
  </si>
  <si>
    <t>CHUVEIRO ELÉTRICO COMUM CORPO PLÁSTICO, TIPO DUCHA - FORNECIMENTO E INSTALAÇÃO. AF_01/2020</t>
  </si>
  <si>
    <t>1.11.6.2.</t>
  </si>
  <si>
    <t>1.11.7.1.</t>
  </si>
  <si>
    <t>1.11.7.2.</t>
  </si>
  <si>
    <t>1.11.7.3.</t>
  </si>
  <si>
    <t>1.11.7.4.</t>
  </si>
  <si>
    <t>1.11.7.5.</t>
  </si>
  <si>
    <t>1.11.8.1.</t>
  </si>
  <si>
    <t>1.11.8.2.</t>
  </si>
  <si>
    <t>1.11.8.3.</t>
  </si>
  <si>
    <t>1.11.8.4.</t>
  </si>
  <si>
    <t>1.11.8.5.</t>
  </si>
  <si>
    <t>91993</t>
  </si>
  <si>
    <t>TOMADA ALTA DE EMBUTIR (1 MÓDULO), 2P+T 20 A, INCLUINDO SUPORTE E PLACA - FORNECIMENTO E INSTALAÇÃO. AF_03/2023</t>
  </si>
  <si>
    <t>1.11.8.6.</t>
  </si>
  <si>
    <t>92023</t>
  </si>
  <si>
    <t>INTERRUPTOR SIMPLES (1 MÓDULO) COM 1 TOMADA DE EMBUTIR 2P+T 10 A, INCLUINDO SUPORTE E PLACA - FORNECIMENTO E INSTALAÇÃO. AF_03/2023</t>
  </si>
  <si>
    <t>1.11.8.7.</t>
  </si>
  <si>
    <t>1.11.8.8.</t>
  </si>
  <si>
    <t>1.11.8.9.</t>
  </si>
  <si>
    <t>1.11.8.10.</t>
  </si>
  <si>
    <t>1.11.8.11.</t>
  </si>
  <si>
    <t>1.11.8.12.</t>
  </si>
  <si>
    <t>1.11.8.13.</t>
  </si>
  <si>
    <t>1.11.8.14.</t>
  </si>
  <si>
    <t>1.11.8.15.</t>
  </si>
  <si>
    <t>1.11.8.16.</t>
  </si>
  <si>
    <t>1.11.8.17.</t>
  </si>
  <si>
    <t>1.11.8.18.</t>
  </si>
  <si>
    <t>91928</t>
  </si>
  <si>
    <t>CABO DE COBRE FLEXÍVEL ISOLADO, 4 MM², ANTI-CHAMA 450/750 V, PARA CIRCUITOS TERMINAIS - FORNECIMENTO E INSTALAÇÃO. AF_03/2023</t>
  </si>
  <si>
    <t>1.11.9.1.</t>
  </si>
  <si>
    <t>CONTRATAÇÃO DE EMPRESA ESPECIALIZADA PARA OBRA DE CONSTRUÇÃO E REVITALIZAÇÃO DE PRAÇA NO SETOR CAMPO BELLO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</si>
</sst>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%"/>
    <numFmt numFmtId="165" formatCode="_(&quot;R$&quot;* #,##0.00_);_(&quot;R$&quot;* \(#,##0.00\);_(&quot;R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vertical="center"/>
    </xf>
    <xf numFmtId="10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3"/>
    <xf numFmtId="0" fontId="7" fillId="0" borderId="0" xfId="3" applyFont="1" applyAlignment="1">
      <alignment vertical="center"/>
    </xf>
    <xf numFmtId="0" fontId="7" fillId="0" borderId="6" xfId="3" applyFont="1" applyBorder="1" applyAlignment="1">
      <alignment vertical="center"/>
    </xf>
    <xf numFmtId="0" fontId="7" fillId="0" borderId="9" xfId="3" applyFont="1" applyBorder="1" applyAlignment="1">
      <alignment vertical="center"/>
    </xf>
    <xf numFmtId="0" fontId="7" fillId="0" borderId="5" xfId="3" applyFont="1" applyBorder="1" applyAlignment="1">
      <alignment horizontal="left" vertical="center"/>
    </xf>
    <xf numFmtId="0" fontId="7" fillId="0" borderId="0" xfId="3" applyFont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11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6" xfId="3" applyFont="1" applyBorder="1" applyAlignment="1">
      <alignment horizontal="left" vertical="center"/>
    </xf>
    <xf numFmtId="0" fontId="8" fillId="0" borderId="9" xfId="3" applyFont="1" applyBorder="1" applyAlignment="1">
      <alignment horizontal="left" vertical="center"/>
    </xf>
    <xf numFmtId="0" fontId="8" fillId="0" borderId="5" xfId="3" applyFont="1" applyBorder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8" fillId="0" borderId="6" xfId="3" applyFont="1" applyBorder="1" applyAlignment="1">
      <alignment vertical="center"/>
    </xf>
    <xf numFmtId="0" fontId="5" fillId="3" borderId="22" xfId="3" applyFont="1" applyFill="1" applyBorder="1" applyAlignment="1">
      <alignment horizontal="center" vertical="center" wrapText="1"/>
    </xf>
    <xf numFmtId="0" fontId="5" fillId="3" borderId="23" xfId="3" applyFont="1" applyFill="1" applyBorder="1" applyAlignment="1">
      <alignment horizontal="center" vertical="center" wrapText="1"/>
    </xf>
    <xf numFmtId="0" fontId="5" fillId="3" borderId="23" xfId="3" applyFont="1" applyFill="1" applyBorder="1" applyAlignment="1">
      <alignment horizontal="left" vertical="center"/>
    </xf>
    <xf numFmtId="0" fontId="5" fillId="3" borderId="23" xfId="3" applyFont="1" applyFill="1" applyBorder="1" applyAlignment="1">
      <alignment horizontal="center" vertical="center"/>
    </xf>
    <xf numFmtId="0" fontId="5" fillId="0" borderId="22" xfId="3" applyFont="1" applyBorder="1" applyAlignment="1">
      <alignment horizontal="center" vertical="center" wrapText="1"/>
    </xf>
    <xf numFmtId="4" fontId="7" fillId="0" borderId="5" xfId="3" applyNumberFormat="1" applyFont="1" applyBorder="1" applyAlignment="1">
      <alignment horizontal="center" vertical="center"/>
    </xf>
    <xf numFmtId="4" fontId="7" fillId="0" borderId="0" xfId="3" applyNumberFormat="1" applyFont="1" applyAlignment="1">
      <alignment horizontal="center" vertical="center"/>
    </xf>
    <xf numFmtId="4" fontId="7" fillId="0" borderId="0" xfId="3" applyNumberFormat="1" applyFont="1" applyAlignment="1">
      <alignment vertical="center" wrapText="1"/>
    </xf>
    <xf numFmtId="4" fontId="7" fillId="0" borderId="6" xfId="3" applyNumberFormat="1" applyFont="1" applyBorder="1" applyAlignment="1">
      <alignment horizontal="center" vertical="center"/>
    </xf>
    <xf numFmtId="0" fontId="7" fillId="0" borderId="5" xfId="3" applyFont="1" applyBorder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0" fontId="7" fillId="0" borderId="6" xfId="3" applyFont="1" applyBorder="1" applyAlignment="1">
      <alignment vertical="center" wrapText="1"/>
    </xf>
    <xf numFmtId="0" fontId="7" fillId="0" borderId="27" xfId="3" applyFont="1" applyBorder="1" applyAlignment="1">
      <alignment horizontal="left" vertical="center"/>
    </xf>
    <xf numFmtId="0" fontId="7" fillId="0" borderId="28" xfId="3" applyFont="1" applyBorder="1" applyAlignment="1">
      <alignment horizontal="center" vertical="center"/>
    </xf>
    <xf numFmtId="0" fontId="7" fillId="0" borderId="28" xfId="3" applyFont="1" applyBorder="1" applyAlignment="1">
      <alignment vertical="center"/>
    </xf>
    <xf numFmtId="0" fontId="7" fillId="0" borderId="29" xfId="3" applyFont="1" applyBorder="1" applyAlignment="1">
      <alignment vertical="center"/>
    </xf>
    <xf numFmtId="49" fontId="5" fillId="0" borderId="22" xfId="3" applyNumberFormat="1" applyFont="1" applyBorder="1" applyAlignment="1">
      <alignment horizontal="center" vertical="center" wrapText="1"/>
    </xf>
    <xf numFmtId="49" fontId="5" fillId="0" borderId="23" xfId="3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164" fontId="3" fillId="0" borderId="31" xfId="2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0" fillId="4" borderId="33" xfId="0" applyFill="1" applyBorder="1" applyAlignment="1">
      <alignment vertical="center" wrapText="1" shrinkToFi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43" fontId="0" fillId="4" borderId="1" xfId="1" applyFont="1" applyFill="1" applyBorder="1" applyAlignment="1" applyProtection="1">
      <alignment vertical="center" shrinkToFit="1"/>
    </xf>
    <xf numFmtId="43" fontId="0" fillId="4" borderId="1" xfId="1" applyFont="1" applyFill="1" applyBorder="1" applyAlignment="1" applyProtection="1">
      <alignment vertical="center" wrapText="1"/>
      <protection locked="0"/>
    </xf>
    <xf numFmtId="164" fontId="0" fillId="4" borderId="1" xfId="2" applyNumberFormat="1" applyFont="1" applyFill="1" applyBorder="1" applyAlignment="1" applyProtection="1">
      <alignment vertical="center" shrinkToFit="1"/>
    </xf>
    <xf numFmtId="43" fontId="0" fillId="4" borderId="34" xfId="1" applyFont="1" applyFill="1" applyBorder="1" applyAlignment="1" applyProtection="1">
      <alignment horizontal="center" vertical="center" shrinkToFit="1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165" fontId="3" fillId="0" borderId="5" xfId="4" applyFont="1" applyFill="1" applyBorder="1" applyAlignment="1">
      <alignment horizontal="center" vertical="center"/>
    </xf>
    <xf numFmtId="165" fontId="3" fillId="0" borderId="0" xfId="4" applyFont="1" applyFill="1" applyBorder="1" applyAlignment="1">
      <alignment horizontal="center" vertical="center"/>
    </xf>
    <xf numFmtId="165" fontId="3" fillId="0" borderId="6" xfId="4" applyFont="1" applyFill="1" applyBorder="1" applyAlignment="1">
      <alignment horizontal="center" vertical="center"/>
    </xf>
    <xf numFmtId="0" fontId="9" fillId="0" borderId="25" xfId="3" applyFont="1" applyBorder="1" applyAlignment="1">
      <alignment vertical="center" wrapText="1"/>
    </xf>
    <xf numFmtId="0" fontId="9" fillId="0" borderId="26" xfId="3" applyFont="1" applyBorder="1" applyAlignment="1">
      <alignment vertical="center" wrapText="1"/>
    </xf>
    <xf numFmtId="3" fontId="7" fillId="0" borderId="25" xfId="3" applyNumberFormat="1" applyFont="1" applyBorder="1" applyAlignment="1">
      <alignment horizontal="center" vertical="center" wrapText="1"/>
    </xf>
    <xf numFmtId="3" fontId="7" fillId="0" borderId="26" xfId="3" applyNumberFormat="1" applyFont="1" applyBorder="1" applyAlignment="1">
      <alignment horizontal="center" vertical="center" wrapText="1"/>
    </xf>
    <xf numFmtId="43" fontId="7" fillId="0" borderId="25" xfId="1" applyFont="1" applyBorder="1" applyAlignment="1">
      <alignment horizontal="center" vertical="center" wrapText="1"/>
    </xf>
    <xf numFmtId="43" fontId="7" fillId="0" borderId="21" xfId="1" applyFont="1" applyBorder="1" applyAlignment="1">
      <alignment horizontal="center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8" fillId="0" borderId="19" xfId="3" applyFont="1" applyBorder="1" applyAlignment="1">
      <alignment vertical="center"/>
    </xf>
    <xf numFmtId="0" fontId="8" fillId="0" borderId="20" xfId="3" applyFont="1" applyBorder="1" applyAlignment="1">
      <alignment vertical="center"/>
    </xf>
    <xf numFmtId="0" fontId="8" fillId="0" borderId="21" xfId="3" applyFont="1" applyBorder="1" applyAlignment="1">
      <alignment vertical="center"/>
    </xf>
    <xf numFmtId="0" fontId="5" fillId="3" borderId="23" xfId="3" applyFont="1" applyFill="1" applyBorder="1" applyAlignment="1">
      <alignment horizontal="center" vertical="center" wrapText="1"/>
    </xf>
    <xf numFmtId="0" fontId="5" fillId="3" borderId="24" xfId="3" applyFont="1" applyFill="1" applyBorder="1" applyAlignment="1">
      <alignment horizontal="center" vertical="center" wrapText="1"/>
    </xf>
    <xf numFmtId="0" fontId="8" fillId="0" borderId="5" xfId="3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12" xfId="3" applyFont="1" applyBorder="1" applyAlignment="1">
      <alignment horizontal="left" vertical="center"/>
    </xf>
    <xf numFmtId="0" fontId="8" fillId="0" borderId="13" xfId="3" applyFont="1" applyBorder="1" applyAlignment="1">
      <alignment horizontal="left" vertical="center"/>
    </xf>
    <xf numFmtId="0" fontId="8" fillId="0" borderId="7" xfId="3" applyFont="1" applyBorder="1" applyAlignment="1">
      <alignment vertical="center" wrapText="1"/>
    </xf>
    <xf numFmtId="0" fontId="8" fillId="0" borderId="8" xfId="3" applyFont="1" applyBorder="1" applyAlignment="1">
      <alignment vertical="center" wrapText="1"/>
    </xf>
    <xf numFmtId="0" fontId="8" fillId="0" borderId="14" xfId="3" applyFont="1" applyBorder="1" applyAlignment="1">
      <alignment horizontal="left" vertical="center"/>
    </xf>
    <xf numFmtId="0" fontId="8" fillId="0" borderId="15" xfId="3" applyFont="1" applyBorder="1" applyAlignment="1">
      <alignment horizontal="left" vertical="center"/>
    </xf>
    <xf numFmtId="0" fontId="8" fillId="0" borderId="16" xfId="3" applyFont="1" applyBorder="1" applyAlignment="1">
      <alignment horizontal="left" vertical="center"/>
    </xf>
    <xf numFmtId="0" fontId="8" fillId="0" borderId="17" xfId="3" applyFont="1" applyBorder="1" applyAlignment="1">
      <alignment horizontal="left" vertical="center"/>
    </xf>
    <xf numFmtId="0" fontId="8" fillId="0" borderId="18" xfId="3" applyFont="1" applyBorder="1" applyAlignment="1">
      <alignment horizontal="left" vertical="center"/>
    </xf>
    <xf numFmtId="0" fontId="8" fillId="0" borderId="7" xfId="3" applyFont="1" applyBorder="1" applyAlignment="1">
      <alignment horizontal="left" vertical="center" wrapText="1"/>
    </xf>
    <xf numFmtId="0" fontId="8" fillId="0" borderId="8" xfId="3" applyFont="1" applyBorder="1" applyAlignment="1">
      <alignment horizontal="left" vertical="center" wrapText="1"/>
    </xf>
    <xf numFmtId="0" fontId="8" fillId="0" borderId="9" xfId="3" applyFont="1" applyBorder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6" fillId="2" borderId="5" xfId="3" applyFont="1" applyFill="1" applyBorder="1" applyAlignment="1">
      <alignment horizontal="right" vertical="center"/>
    </xf>
    <xf numFmtId="0" fontId="6" fillId="2" borderId="0" xfId="3" applyFont="1" applyFill="1" applyAlignment="1">
      <alignment horizontal="right" vertical="center"/>
    </xf>
    <xf numFmtId="0" fontId="6" fillId="2" borderId="6" xfId="3" applyFont="1" applyFill="1" applyBorder="1" applyAlignment="1">
      <alignment horizontal="right"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8" fillId="0" borderId="7" xfId="3" applyFont="1" applyBorder="1" applyAlignment="1">
      <alignment vertical="center"/>
    </xf>
    <xf numFmtId="0" fontId="8" fillId="0" borderId="8" xfId="3" applyFont="1" applyBorder="1" applyAlignment="1">
      <alignment vertical="center"/>
    </xf>
    <xf numFmtId="0" fontId="0" fillId="5" borderId="33" xfId="0" applyFill="1" applyBorder="1" applyAlignment="1">
      <alignment vertical="center" wrapText="1" shrinkToFit="1"/>
    </xf>
    <xf numFmtId="49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43" fontId="0" fillId="5" borderId="1" xfId="1" applyFont="1" applyFill="1" applyBorder="1" applyAlignment="1" applyProtection="1">
      <alignment vertical="center" shrinkToFit="1"/>
    </xf>
    <xf numFmtId="43" fontId="0" fillId="5" borderId="1" xfId="1" applyFont="1" applyFill="1" applyBorder="1" applyAlignment="1" applyProtection="1">
      <alignment vertical="center" wrapText="1"/>
      <protection locked="0"/>
    </xf>
    <xf numFmtId="164" fontId="0" fillId="5" borderId="1" xfId="2" applyNumberFormat="1" applyFont="1" applyFill="1" applyBorder="1" applyAlignment="1" applyProtection="1">
      <alignment vertical="center" shrinkToFit="1"/>
    </xf>
    <xf numFmtId="43" fontId="0" fillId="5" borderId="34" xfId="1" applyFont="1" applyFill="1" applyBorder="1" applyAlignment="1" applyProtection="1">
      <alignment horizontal="center" vertical="center" shrinkToFit="1"/>
    </xf>
    <xf numFmtId="0" fontId="0" fillId="5" borderId="35" xfId="0" applyFill="1" applyBorder="1" applyAlignment="1">
      <alignment vertical="center" wrapText="1" shrinkToFit="1"/>
    </xf>
    <xf numFmtId="49" fontId="0" fillId="5" borderId="36" xfId="0" applyNumberFormat="1" applyFill="1" applyBorder="1" applyAlignment="1" applyProtection="1">
      <alignment horizontal="center" vertical="center" wrapText="1"/>
      <protection locked="0"/>
    </xf>
    <xf numFmtId="0" fontId="0" fillId="5" borderId="36" xfId="0" applyFill="1" applyBorder="1" applyAlignment="1" applyProtection="1">
      <alignment horizontal="left" vertical="center" wrapText="1"/>
      <protection locked="0"/>
    </xf>
    <xf numFmtId="0" fontId="0" fillId="5" borderId="36" xfId="0" applyFill="1" applyBorder="1" applyAlignment="1" applyProtection="1">
      <alignment horizontal="center" vertical="center" wrapText="1"/>
      <protection locked="0"/>
    </xf>
    <xf numFmtId="43" fontId="0" fillId="5" borderId="36" xfId="1" applyFont="1" applyFill="1" applyBorder="1" applyAlignment="1" applyProtection="1">
      <alignment vertical="center" shrinkToFit="1"/>
    </xf>
    <xf numFmtId="43" fontId="0" fillId="5" borderId="36" xfId="1" applyFont="1" applyFill="1" applyBorder="1" applyAlignment="1" applyProtection="1">
      <alignment vertical="center" wrapText="1"/>
      <protection locked="0"/>
    </xf>
    <xf numFmtId="164" fontId="0" fillId="5" borderId="36" xfId="2" applyNumberFormat="1" applyFont="1" applyFill="1" applyBorder="1" applyAlignment="1" applyProtection="1">
      <alignment vertical="center" shrinkToFit="1"/>
    </xf>
    <xf numFmtId="43" fontId="0" fillId="5" borderId="37" xfId="1" applyFont="1" applyFill="1" applyBorder="1" applyAlignment="1" applyProtection="1">
      <alignment horizontal="center" vertical="center" shrinkToFit="1"/>
    </xf>
    <xf numFmtId="43" fontId="2" fillId="0" borderId="0" xfId="0" applyNumberFormat="1" applyFont="1" applyAlignment="1">
      <alignment vertical="center"/>
    </xf>
    <xf numFmtId="0" fontId="2" fillId="4" borderId="0" xfId="0" applyFont="1" applyFill="1" applyAlignment="1">
      <alignment vertical="center"/>
    </xf>
  </cellXfs>
  <cellStyles count="5">
    <cellStyle name="Moeda 2 2" xfId="4" xr:uid="{801DA0E6-0A4B-42A8-8D9C-55F00612214B}"/>
    <cellStyle name="Normal" xfId="0" builtinId="0"/>
    <cellStyle name="Normal 2" xfId="3" xr:uid="{649F7793-7C99-41C7-B5AC-AEC6D8320643}"/>
    <cellStyle name="Porcentagem" xfId="2" builtinId="5"/>
    <cellStyle name="Vírgula" xfId="1" builtinId="3"/>
  </cellStyles>
  <dxfs count="10"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693607eb7345aca/PREFEITURA/ANDAMENTO/RECAP%2010M/RECAP%20REV02/PLANILHA%20M&#218;LTIPLA%20V3.0.5.xls" TargetMode="External"/><Relationship Id="rId1" Type="http://schemas.openxmlformats.org/officeDocument/2006/relationships/externalLinkPath" Target="https://d.docs.live.net/9693607eb7345aca/PREFEITURA/ANDAMENTO/RECAP%2010M/RECAP%20REV02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enri\Documents\INFRA\FISCALIZA&#199;&#213;ES\REVITALIZA&#199;&#195;O%20DAS%20PRA&#199;AS\NOVA%20LICITA&#199;&#195;O%20-%202026\PRA&#199;A%20CAMPO%20BELLO\OR&#199;AMENTO\Planilha_Multipla_v3_16.xlsm" TargetMode="External"/><Relationship Id="rId1" Type="http://schemas.openxmlformats.org/officeDocument/2006/relationships/externalLinkPath" Target="Planilha_Multipla_v3_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URVA ABC"/>
      <sheetName val="M_Relevancia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Gurupi</v>
          </cell>
          <cell r="J5" t="str">
            <v>Pavimentação</v>
          </cell>
        </row>
        <row r="6">
          <cell r="F6" t="str">
            <v>Gurupi -To</v>
          </cell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F8" t="str">
            <v>945919/2023</v>
          </cell>
          <cell r="J8" t="str">
            <v>Esgotamento sanitário</v>
          </cell>
        </row>
        <row r="9">
          <cell r="F9">
            <v>10054118</v>
          </cell>
          <cell r="J9" t="str">
            <v>Energia elétrica e iluminação pública</v>
          </cell>
        </row>
        <row r="10">
          <cell r="F10">
            <v>73023.61</v>
          </cell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Recapeamento de vias urbanas no município de Gurupi - TO</v>
          </cell>
          <cell r="J16" t="str">
            <v>Instrumentos e ações em planejamento e gestão pública</v>
          </cell>
        </row>
        <row r="17">
          <cell r="F17" t="str">
            <v>RECAPEAMENTO CBUQ</v>
          </cell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GUSTAVO PEREIRA GARCIA</v>
          </cell>
        </row>
        <row r="23">
          <cell r="F23" t="str">
            <v>320389/D-TO</v>
          </cell>
        </row>
        <row r="24">
          <cell r="F24" t="str">
            <v>TO20230456591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08-2023.xls]Banco'!$a5:$a$65536</v>
          </cell>
          <cell r="AF8" t="b">
            <v>0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10127141.609999998</v>
          </cell>
          <cell r="Z15" t="str">
            <v/>
          </cell>
          <cell r="AA15">
            <v>73023.609999999389</v>
          </cell>
          <cell r="AB15">
            <v>0</v>
          </cell>
        </row>
        <row r="16">
          <cell r="X16">
            <v>10127141.609999999</v>
          </cell>
          <cell r="Z16" t="str">
            <v/>
          </cell>
          <cell r="AA16">
            <v>73023.609999999389</v>
          </cell>
          <cell r="AB16">
            <v>0</v>
          </cell>
        </row>
        <row r="17">
          <cell r="X17">
            <v>72423.59</v>
          </cell>
          <cell r="Z17" t="str">
            <v/>
          </cell>
          <cell r="AA17">
            <v>522.2235646174455</v>
          </cell>
          <cell r="AB17">
            <v>0</v>
          </cell>
        </row>
        <row r="18">
          <cell r="X18">
            <v>72423.59</v>
          </cell>
          <cell r="Z18" t="str">
            <v>RA</v>
          </cell>
          <cell r="AA18">
            <v>522.2235646174455</v>
          </cell>
          <cell r="AB18">
            <v>0</v>
          </cell>
        </row>
        <row r="19">
          <cell r="X19">
            <v>35941.5</v>
          </cell>
          <cell r="Z19" t="str">
            <v/>
          </cell>
          <cell r="AA19">
            <v>259.16277068974239</v>
          </cell>
          <cell r="AB19">
            <v>0</v>
          </cell>
        </row>
        <row r="20">
          <cell r="X20">
            <v>10435.32</v>
          </cell>
          <cell r="Z20" t="str">
            <v>RA</v>
          </cell>
          <cell r="AA20">
            <v>75.245786743293479</v>
          </cell>
          <cell r="AB20">
            <v>0</v>
          </cell>
        </row>
        <row r="21">
          <cell r="X21">
            <v>25506.18</v>
          </cell>
          <cell r="Z21" t="str">
            <v>RA</v>
          </cell>
          <cell r="AA21">
            <v>183.91698394644891</v>
          </cell>
          <cell r="AB21">
            <v>0</v>
          </cell>
        </row>
        <row r="22">
          <cell r="X22">
            <v>335350.93</v>
          </cell>
          <cell r="Z22" t="str">
            <v/>
          </cell>
          <cell r="AA22">
            <v>2418.1093213188615</v>
          </cell>
          <cell r="AB22">
            <v>0</v>
          </cell>
        </row>
        <row r="23">
          <cell r="X23">
            <v>335350.93</v>
          </cell>
          <cell r="Z23" t="str">
            <v>RA</v>
          </cell>
          <cell r="AA23">
            <v>2418.1093213188615</v>
          </cell>
          <cell r="AB23">
            <v>0</v>
          </cell>
        </row>
        <row r="24">
          <cell r="X24">
            <v>9394813.0999999996</v>
          </cell>
          <cell r="Z24" t="str">
            <v/>
          </cell>
          <cell r="AA24">
            <v>67743.021106750908</v>
          </cell>
          <cell r="AB24">
            <v>0</v>
          </cell>
        </row>
        <row r="25">
          <cell r="X25">
            <v>632892.68000000005</v>
          </cell>
          <cell r="Z25" t="str">
            <v>RA</v>
          </cell>
          <cell r="AA25">
            <v>4563.5886231252598</v>
          </cell>
          <cell r="AB25">
            <v>0</v>
          </cell>
        </row>
        <row r="26">
          <cell r="X26">
            <v>8717092.4499999993</v>
          </cell>
          <cell r="Z26" t="str">
            <v>RA</v>
          </cell>
          <cell r="AA26">
            <v>62856.192192886621</v>
          </cell>
          <cell r="AB26">
            <v>0</v>
          </cell>
        </row>
        <row r="27">
          <cell r="X27">
            <v>44827.97</v>
          </cell>
          <cell r="Z27" t="str">
            <v>RA</v>
          </cell>
          <cell r="AA27">
            <v>323.2402907390246</v>
          </cell>
          <cell r="AB27">
            <v>0</v>
          </cell>
        </row>
        <row r="28">
          <cell r="X28">
            <v>288612.49</v>
          </cell>
          <cell r="Z28" t="str">
            <v/>
          </cell>
          <cell r="AA28">
            <v>2081.0932366224442</v>
          </cell>
          <cell r="AB28">
            <v>0</v>
          </cell>
        </row>
        <row r="29">
          <cell r="X29">
            <v>71426.7</v>
          </cell>
          <cell r="Z29" t="str">
            <v>RA</v>
          </cell>
          <cell r="AA29">
            <v>515.03530662952357</v>
          </cell>
          <cell r="AB29">
            <v>0</v>
          </cell>
        </row>
        <row r="30">
          <cell r="X30">
            <v>217185.79</v>
          </cell>
          <cell r="Z30" t="str">
            <v>RA</v>
          </cell>
          <cell r="AA30">
            <v>1566.0579299929204</v>
          </cell>
          <cell r="AB30">
            <v>0</v>
          </cell>
        </row>
        <row r="31">
          <cell r="X31">
            <v>0</v>
          </cell>
          <cell r="Z31" t="str">
            <v/>
          </cell>
          <cell r="AA31">
            <v>0</v>
          </cell>
          <cell r="AB31">
            <v>0</v>
          </cell>
        </row>
        <row r="32">
          <cell r="X32">
            <v>0</v>
          </cell>
          <cell r="Z32" t="str">
            <v/>
          </cell>
          <cell r="AA32">
            <v>0</v>
          </cell>
          <cell r="AB32">
            <v>0</v>
          </cell>
        </row>
        <row r="33">
          <cell r="X33">
            <v>0</v>
          </cell>
          <cell r="Z33" t="str">
            <v/>
          </cell>
          <cell r="AA33">
            <v>0</v>
          </cell>
          <cell r="AB33">
            <v>0</v>
          </cell>
        </row>
        <row r="34">
          <cell r="X34">
            <v>0</v>
          </cell>
          <cell r="Z34" t="str">
            <v/>
          </cell>
          <cell r="AA34">
            <v>0</v>
          </cell>
          <cell r="AB34">
            <v>0</v>
          </cell>
        </row>
        <row r="35">
          <cell r="X35">
            <v>0</v>
          </cell>
          <cell r="Z35" t="str">
            <v/>
          </cell>
          <cell r="AA35">
            <v>0</v>
          </cell>
          <cell r="AB35">
            <v>0</v>
          </cell>
        </row>
        <row r="36">
          <cell r="X36">
            <v>0</v>
          </cell>
          <cell r="Z36" t="str">
            <v/>
          </cell>
          <cell r="AA36">
            <v>0</v>
          </cell>
          <cell r="AB36">
            <v>0</v>
          </cell>
        </row>
        <row r="37">
          <cell r="X37">
            <v>0</v>
          </cell>
          <cell r="Z37" t="str">
            <v/>
          </cell>
          <cell r="AA37">
            <v>0</v>
          </cell>
          <cell r="AB37">
            <v>0</v>
          </cell>
        </row>
        <row r="38">
          <cell r="X38">
            <v>0</v>
          </cell>
          <cell r="Z38" t="str">
            <v/>
          </cell>
          <cell r="AA38">
            <v>0</v>
          </cell>
          <cell r="AB38">
            <v>0</v>
          </cell>
        </row>
        <row r="39">
          <cell r="X39">
            <v>0</v>
          </cell>
          <cell r="Z39" t="str">
            <v/>
          </cell>
          <cell r="AA39">
            <v>0</v>
          </cell>
          <cell r="AB39">
            <v>0</v>
          </cell>
        </row>
        <row r="40">
          <cell r="X40">
            <v>0</v>
          </cell>
          <cell r="Z40" t="str">
            <v/>
          </cell>
          <cell r="AA40">
            <v>0</v>
          </cell>
          <cell r="AB40">
            <v>0</v>
          </cell>
        </row>
        <row r="41">
          <cell r="X41">
            <v>0</v>
          </cell>
          <cell r="Z41" t="str">
            <v/>
          </cell>
          <cell r="AA41">
            <v>0</v>
          </cell>
          <cell r="AB41">
            <v>0</v>
          </cell>
        </row>
        <row r="42">
          <cell r="X42">
            <v>0</v>
          </cell>
          <cell r="Z42" t="str">
            <v/>
          </cell>
          <cell r="AA42">
            <v>0</v>
          </cell>
          <cell r="AB42">
            <v>0</v>
          </cell>
        </row>
        <row r="43">
          <cell r="X43">
            <v>0</v>
          </cell>
          <cell r="Z43" t="str">
            <v/>
          </cell>
          <cell r="AA43">
            <v>0</v>
          </cell>
          <cell r="AB43">
            <v>0</v>
          </cell>
        </row>
        <row r="44">
          <cell r="X44">
            <v>0</v>
          </cell>
          <cell r="Z44" t="str">
            <v/>
          </cell>
          <cell r="AA44">
            <v>0</v>
          </cell>
          <cell r="AB44">
            <v>0</v>
          </cell>
        </row>
        <row r="45">
          <cell r="X45">
            <v>0</v>
          </cell>
          <cell r="Z45" t="str">
            <v/>
          </cell>
          <cell r="AA45">
            <v>0</v>
          </cell>
          <cell r="AB45">
            <v>0</v>
          </cell>
        </row>
        <row r="46">
          <cell r="X46">
            <v>0</v>
          </cell>
          <cell r="Z46" t="str">
            <v/>
          </cell>
          <cell r="AA46">
            <v>0</v>
          </cell>
          <cell r="AB46">
            <v>0</v>
          </cell>
        </row>
        <row r="47">
          <cell r="X47">
            <v>0</v>
          </cell>
          <cell r="Z47" t="str">
            <v/>
          </cell>
          <cell r="AA47">
            <v>0</v>
          </cell>
          <cell r="AB47">
            <v>0</v>
          </cell>
        </row>
        <row r="48">
          <cell r="X48">
            <v>0</v>
          </cell>
          <cell r="Z48" t="str">
            <v/>
          </cell>
          <cell r="AA48">
            <v>0</v>
          </cell>
          <cell r="AB48">
            <v>0</v>
          </cell>
        </row>
        <row r="49">
          <cell r="X49">
            <v>0</v>
          </cell>
          <cell r="Z49" t="str">
            <v/>
          </cell>
          <cell r="AA49">
            <v>0</v>
          </cell>
          <cell r="AB49">
            <v>0</v>
          </cell>
        </row>
        <row r="50">
          <cell r="X50">
            <v>0</v>
          </cell>
          <cell r="Z50" t="str">
            <v/>
          </cell>
          <cell r="AA50">
            <v>0</v>
          </cell>
          <cell r="AB50">
            <v>0</v>
          </cell>
        </row>
        <row r="51">
          <cell r="X51">
            <v>0</v>
          </cell>
          <cell r="Z51" t="str">
            <v/>
          </cell>
          <cell r="AA51">
            <v>0</v>
          </cell>
          <cell r="AB51">
            <v>0</v>
          </cell>
        </row>
        <row r="52">
          <cell r="X52">
            <v>0</v>
          </cell>
          <cell r="Z52" t="str">
            <v/>
          </cell>
          <cell r="AA52">
            <v>0</v>
          </cell>
          <cell r="AB52">
            <v>0</v>
          </cell>
        </row>
        <row r="53">
          <cell r="X53">
            <v>0</v>
          </cell>
          <cell r="Z53" t="str">
            <v/>
          </cell>
          <cell r="AA53">
            <v>0</v>
          </cell>
          <cell r="AB53">
            <v>0</v>
          </cell>
        </row>
        <row r="54">
          <cell r="X54">
            <v>0</v>
          </cell>
          <cell r="Z54" t="str">
            <v/>
          </cell>
          <cell r="AA54">
            <v>0</v>
          </cell>
          <cell r="AB54">
            <v>0</v>
          </cell>
        </row>
        <row r="55">
          <cell r="X55">
            <v>0</v>
          </cell>
          <cell r="Z55" t="str">
            <v/>
          </cell>
          <cell r="AA55">
            <v>0</v>
          </cell>
          <cell r="AB55">
            <v>0</v>
          </cell>
        </row>
        <row r="56">
          <cell r="X56">
            <v>0</v>
          </cell>
          <cell r="Z56" t="str">
            <v/>
          </cell>
          <cell r="AA56">
            <v>0</v>
          </cell>
          <cell r="AB56">
            <v>0</v>
          </cell>
        </row>
        <row r="57">
          <cell r="X57">
            <v>0</v>
          </cell>
          <cell r="Z57" t="str">
            <v/>
          </cell>
          <cell r="AA57">
            <v>0</v>
          </cell>
          <cell r="AB57">
            <v>0</v>
          </cell>
        </row>
        <row r="58">
          <cell r="X58">
            <v>0</v>
          </cell>
          <cell r="Z58" t="str">
            <v/>
          </cell>
          <cell r="AA58">
            <v>0</v>
          </cell>
          <cell r="AB58">
            <v>0</v>
          </cell>
        </row>
        <row r="59">
          <cell r="X59">
            <v>0</v>
          </cell>
          <cell r="Z59" t="str">
            <v/>
          </cell>
          <cell r="AA59">
            <v>0</v>
          </cell>
          <cell r="AB59">
            <v>0</v>
          </cell>
        </row>
        <row r="60">
          <cell r="X60">
            <v>0</v>
          </cell>
          <cell r="Z60" t="str">
            <v/>
          </cell>
          <cell r="AA60">
            <v>0</v>
          </cell>
          <cell r="AB60">
            <v>0</v>
          </cell>
        </row>
        <row r="61">
          <cell r="X61">
            <v>0</v>
          </cell>
          <cell r="Z61" t="str">
            <v/>
          </cell>
          <cell r="AA61">
            <v>0</v>
          </cell>
          <cell r="AB61">
            <v>0</v>
          </cell>
        </row>
        <row r="62">
          <cell r="X62">
            <v>0</v>
          </cell>
          <cell r="Z62" t="str">
            <v/>
          </cell>
          <cell r="AA62">
            <v>0</v>
          </cell>
          <cell r="AB62">
            <v>0</v>
          </cell>
        </row>
        <row r="63">
          <cell r="X63">
            <v>0</v>
          </cell>
          <cell r="Z63" t="str">
            <v/>
          </cell>
          <cell r="AA63">
            <v>0</v>
          </cell>
          <cell r="AB63">
            <v>0</v>
          </cell>
        </row>
        <row r="64">
          <cell r="X64">
            <v>0</v>
          </cell>
          <cell r="Z64" t="str">
            <v/>
          </cell>
          <cell r="AA64">
            <v>0</v>
          </cell>
          <cell r="AB64">
            <v>0</v>
          </cell>
        </row>
        <row r="65">
          <cell r="X65">
            <v>0</v>
          </cell>
          <cell r="Z65" t="str">
            <v/>
          </cell>
          <cell r="AA65">
            <v>0</v>
          </cell>
          <cell r="AB65">
            <v>0</v>
          </cell>
        </row>
        <row r="66">
          <cell r="X66">
            <v>0</v>
          </cell>
          <cell r="Z66" t="str">
            <v/>
          </cell>
          <cell r="AA66">
            <v>0</v>
          </cell>
          <cell r="AB66">
            <v>0</v>
          </cell>
        </row>
        <row r="67">
          <cell r="X67">
            <v>0</v>
          </cell>
          <cell r="Z67" t="str">
            <v/>
          </cell>
          <cell r="AA67">
            <v>0</v>
          </cell>
          <cell r="AB67">
            <v>0</v>
          </cell>
        </row>
        <row r="68">
          <cell r="X68">
            <v>0</v>
          </cell>
          <cell r="Z68" t="str">
            <v/>
          </cell>
          <cell r="AA68">
            <v>0</v>
          </cell>
          <cell r="AB68">
            <v>0</v>
          </cell>
        </row>
        <row r="69">
          <cell r="X69">
            <v>0</v>
          </cell>
          <cell r="Z69" t="str">
            <v/>
          </cell>
          <cell r="AA69">
            <v>0</v>
          </cell>
          <cell r="AB69">
            <v>0</v>
          </cell>
        </row>
        <row r="70">
          <cell r="X70">
            <v>0</v>
          </cell>
          <cell r="Z70" t="str">
            <v/>
          </cell>
          <cell r="AA70">
            <v>0</v>
          </cell>
          <cell r="AB70">
            <v>0</v>
          </cell>
        </row>
        <row r="71">
          <cell r="X71">
            <v>0</v>
          </cell>
          <cell r="Z71" t="str">
            <v/>
          </cell>
          <cell r="AA71">
            <v>0</v>
          </cell>
          <cell r="AB71">
            <v>0</v>
          </cell>
        </row>
        <row r="72">
          <cell r="X72">
            <v>0</v>
          </cell>
          <cell r="Z72" t="str">
            <v/>
          </cell>
          <cell r="AA72">
            <v>0</v>
          </cell>
          <cell r="AB72">
            <v>0</v>
          </cell>
        </row>
        <row r="73">
          <cell r="X73">
            <v>0</v>
          </cell>
          <cell r="Z73" t="str">
            <v/>
          </cell>
          <cell r="AA73">
            <v>0</v>
          </cell>
          <cell r="AB73">
            <v>0</v>
          </cell>
        </row>
        <row r="74">
          <cell r="X74">
            <v>0</v>
          </cell>
          <cell r="Z74" t="str">
            <v/>
          </cell>
          <cell r="AA74">
            <v>0</v>
          </cell>
          <cell r="AB74">
            <v>0</v>
          </cell>
        </row>
        <row r="75">
          <cell r="X75">
            <v>0</v>
          </cell>
          <cell r="Z75" t="str">
            <v/>
          </cell>
          <cell r="AA75">
            <v>0</v>
          </cell>
          <cell r="AB75">
            <v>0</v>
          </cell>
        </row>
        <row r="76">
          <cell r="X76">
            <v>0</v>
          </cell>
          <cell r="Z76" t="str">
            <v/>
          </cell>
          <cell r="AA76">
            <v>0</v>
          </cell>
          <cell r="AB76">
            <v>0</v>
          </cell>
        </row>
        <row r="77">
          <cell r="X77">
            <v>0</v>
          </cell>
          <cell r="Z77" t="str">
            <v/>
          </cell>
          <cell r="AA77">
            <v>0</v>
          </cell>
          <cell r="AB77">
            <v>0</v>
          </cell>
        </row>
        <row r="78">
          <cell r="X78">
            <v>0</v>
          </cell>
          <cell r="Z78" t="str">
            <v/>
          </cell>
          <cell r="AA78">
            <v>0</v>
          </cell>
          <cell r="AB78">
            <v>0</v>
          </cell>
        </row>
        <row r="79">
          <cell r="X79">
            <v>0</v>
          </cell>
          <cell r="Z79" t="str">
            <v/>
          </cell>
          <cell r="AA79">
            <v>0</v>
          </cell>
          <cell r="AB79">
            <v>0</v>
          </cell>
        </row>
        <row r="80">
          <cell r="X80">
            <v>0</v>
          </cell>
          <cell r="Z80" t="str">
            <v/>
          </cell>
          <cell r="AA80">
            <v>0</v>
          </cell>
          <cell r="AB80">
            <v>0</v>
          </cell>
        </row>
        <row r="81">
          <cell r="X81">
            <v>0</v>
          </cell>
          <cell r="Z81" t="str">
            <v/>
          </cell>
          <cell r="AA81">
            <v>0</v>
          </cell>
          <cell r="AB81">
            <v>0</v>
          </cell>
        </row>
        <row r="82">
          <cell r="X82">
            <v>0</v>
          </cell>
          <cell r="Z82" t="str">
            <v/>
          </cell>
          <cell r="AA82">
            <v>0</v>
          </cell>
          <cell r="AB82">
            <v>0</v>
          </cell>
        </row>
        <row r="83">
          <cell r="X83">
            <v>0</v>
          </cell>
          <cell r="Z83" t="str">
            <v/>
          </cell>
          <cell r="AA83">
            <v>0</v>
          </cell>
          <cell r="AB83">
            <v>0</v>
          </cell>
        </row>
        <row r="84">
          <cell r="X84">
            <v>0</v>
          </cell>
          <cell r="Z84" t="str">
            <v/>
          </cell>
          <cell r="AA84">
            <v>0</v>
          </cell>
          <cell r="AB84">
            <v>0</v>
          </cell>
        </row>
        <row r="85">
          <cell r="X85">
            <v>0</v>
          </cell>
          <cell r="Z85" t="str">
            <v/>
          </cell>
          <cell r="AA85">
            <v>0</v>
          </cell>
          <cell r="AB85">
            <v>0</v>
          </cell>
        </row>
        <row r="86">
          <cell r="X86">
            <v>0</v>
          </cell>
          <cell r="Z86" t="str">
            <v/>
          </cell>
          <cell r="AA86">
            <v>0</v>
          </cell>
          <cell r="AB86">
            <v>0</v>
          </cell>
        </row>
        <row r="87">
          <cell r="X87">
            <v>0</v>
          </cell>
          <cell r="Z87" t="str">
            <v/>
          </cell>
          <cell r="AA87">
            <v>0</v>
          </cell>
          <cell r="AB87">
            <v>0</v>
          </cell>
        </row>
        <row r="88">
          <cell r="X88">
            <v>0</v>
          </cell>
          <cell r="Z88" t="str">
            <v/>
          </cell>
          <cell r="AA88">
            <v>0</v>
          </cell>
          <cell r="AB88">
            <v>0</v>
          </cell>
        </row>
        <row r="89">
          <cell r="X89">
            <v>0</v>
          </cell>
          <cell r="Z89" t="str">
            <v/>
          </cell>
          <cell r="AA89">
            <v>0</v>
          </cell>
          <cell r="AB89">
            <v>0</v>
          </cell>
        </row>
        <row r="90">
          <cell r="X90">
            <v>0</v>
          </cell>
          <cell r="Z90" t="str">
            <v/>
          </cell>
          <cell r="AA90">
            <v>0</v>
          </cell>
          <cell r="AB90">
            <v>0</v>
          </cell>
        </row>
        <row r="91">
          <cell r="X91">
            <v>0</v>
          </cell>
          <cell r="Z91" t="str">
            <v/>
          </cell>
          <cell r="AA91">
            <v>0</v>
          </cell>
          <cell r="AB91">
            <v>0</v>
          </cell>
        </row>
        <row r="92">
          <cell r="X92">
            <v>0</v>
          </cell>
          <cell r="Z92" t="str">
            <v/>
          </cell>
          <cell r="AA92">
            <v>0</v>
          </cell>
          <cell r="AB92">
            <v>0</v>
          </cell>
        </row>
        <row r="93">
          <cell r="X93">
            <v>0</v>
          </cell>
          <cell r="Z93" t="str">
            <v/>
          </cell>
          <cell r="AA93">
            <v>0</v>
          </cell>
          <cell r="AB93">
            <v>0</v>
          </cell>
        </row>
        <row r="94">
          <cell r="X94">
            <v>0</v>
          </cell>
          <cell r="Z94" t="str">
            <v/>
          </cell>
          <cell r="AA94">
            <v>0</v>
          </cell>
          <cell r="AB94">
            <v>0</v>
          </cell>
        </row>
        <row r="95">
          <cell r="X95">
            <v>0</v>
          </cell>
          <cell r="Z95" t="str">
            <v/>
          </cell>
          <cell r="AA95">
            <v>0</v>
          </cell>
          <cell r="AB95">
            <v>0</v>
          </cell>
        </row>
        <row r="96">
          <cell r="X96">
            <v>0</v>
          </cell>
          <cell r="Z96" t="str">
            <v/>
          </cell>
          <cell r="AA96">
            <v>0</v>
          </cell>
          <cell r="AB96">
            <v>0</v>
          </cell>
        </row>
        <row r="97">
          <cell r="X97">
            <v>0</v>
          </cell>
          <cell r="Z97" t="str">
            <v/>
          </cell>
          <cell r="AA97">
            <v>0</v>
          </cell>
          <cell r="AB97">
            <v>0</v>
          </cell>
        </row>
        <row r="98">
          <cell r="X98">
            <v>0</v>
          </cell>
          <cell r="Z98" t="str">
            <v/>
          </cell>
          <cell r="AA98">
            <v>0</v>
          </cell>
          <cell r="AB98">
            <v>0</v>
          </cell>
        </row>
        <row r="99">
          <cell r="X99">
            <v>0</v>
          </cell>
          <cell r="Z99" t="str">
            <v/>
          </cell>
          <cell r="AA99">
            <v>0</v>
          </cell>
          <cell r="AB99">
            <v>0</v>
          </cell>
        </row>
        <row r="100">
          <cell r="X100">
            <v>0</v>
          </cell>
          <cell r="Z100" t="str">
            <v/>
          </cell>
          <cell r="AA100">
            <v>0</v>
          </cell>
          <cell r="AB100">
            <v>0</v>
          </cell>
        </row>
        <row r="101">
          <cell r="X101">
            <v>0</v>
          </cell>
          <cell r="Z101" t="str">
            <v/>
          </cell>
          <cell r="AA101">
            <v>0</v>
          </cell>
          <cell r="AB101">
            <v>0</v>
          </cell>
        </row>
        <row r="102">
          <cell r="X102">
            <v>0</v>
          </cell>
          <cell r="Z102" t="str">
            <v/>
          </cell>
          <cell r="AA102">
            <v>0</v>
          </cell>
          <cell r="AB102">
            <v>0</v>
          </cell>
        </row>
        <row r="103">
          <cell r="X103">
            <v>0</v>
          </cell>
          <cell r="Z103" t="str">
            <v/>
          </cell>
          <cell r="AA103">
            <v>0</v>
          </cell>
          <cell r="AB103">
            <v>0</v>
          </cell>
        </row>
        <row r="104">
          <cell r="X104">
            <v>0</v>
          </cell>
          <cell r="Z104" t="str">
            <v/>
          </cell>
          <cell r="AA104">
            <v>0</v>
          </cell>
          <cell r="AB104">
            <v>0</v>
          </cell>
        </row>
        <row r="105">
          <cell r="X105">
            <v>0</v>
          </cell>
          <cell r="Z105" t="str">
            <v/>
          </cell>
          <cell r="AA105">
            <v>0</v>
          </cell>
          <cell r="AB105">
            <v>0</v>
          </cell>
        </row>
        <row r="106">
          <cell r="X106">
            <v>0</v>
          </cell>
          <cell r="Z106" t="str">
            <v/>
          </cell>
          <cell r="AA106">
            <v>0</v>
          </cell>
          <cell r="AB106">
            <v>0</v>
          </cell>
        </row>
        <row r="107">
          <cell r="X107">
            <v>0</v>
          </cell>
          <cell r="Z107" t="str">
            <v/>
          </cell>
          <cell r="AA107">
            <v>0</v>
          </cell>
          <cell r="AB107">
            <v>0</v>
          </cell>
        </row>
        <row r="108">
          <cell r="X108">
            <v>0</v>
          </cell>
          <cell r="Z108" t="str">
            <v/>
          </cell>
          <cell r="AA108">
            <v>0</v>
          </cell>
          <cell r="AB108">
            <v>0</v>
          </cell>
        </row>
        <row r="109">
          <cell r="X109">
            <v>0</v>
          </cell>
          <cell r="Z109" t="str">
            <v/>
          </cell>
          <cell r="AA109">
            <v>0</v>
          </cell>
          <cell r="AB109">
            <v>0</v>
          </cell>
        </row>
        <row r="110">
          <cell r="X110">
            <v>0</v>
          </cell>
          <cell r="Z110" t="str">
            <v/>
          </cell>
          <cell r="AA110">
            <v>0</v>
          </cell>
          <cell r="AB110">
            <v>0</v>
          </cell>
        </row>
        <row r="111">
          <cell r="X111">
            <v>0</v>
          </cell>
          <cell r="Z111" t="str">
            <v/>
          </cell>
          <cell r="AA111">
            <v>0</v>
          </cell>
          <cell r="AB111">
            <v>0</v>
          </cell>
        </row>
        <row r="112">
          <cell r="X112">
            <v>0</v>
          </cell>
          <cell r="Z112" t="str">
            <v/>
          </cell>
          <cell r="AA112">
            <v>0</v>
          </cell>
          <cell r="AB112">
            <v>0</v>
          </cell>
        </row>
        <row r="113">
          <cell r="X113">
            <v>0</v>
          </cell>
          <cell r="Z113" t="str">
            <v/>
          </cell>
          <cell r="AA113">
            <v>0</v>
          </cell>
          <cell r="AB113">
            <v>0</v>
          </cell>
        </row>
        <row r="114">
          <cell r="X114">
            <v>0</v>
          </cell>
          <cell r="Z114" t="str">
            <v/>
          </cell>
          <cell r="AA114">
            <v>0</v>
          </cell>
          <cell r="AB114">
            <v>0</v>
          </cell>
        </row>
        <row r="115">
          <cell r="X115">
            <v>0</v>
          </cell>
          <cell r="Z115" t="str">
            <v/>
          </cell>
          <cell r="AA115">
            <v>0</v>
          </cell>
          <cell r="AB115">
            <v>0</v>
          </cell>
        </row>
        <row r="116">
          <cell r="X116">
            <v>0</v>
          </cell>
          <cell r="Z116" t="str">
            <v/>
          </cell>
          <cell r="AA116">
            <v>0</v>
          </cell>
          <cell r="AB116">
            <v>0</v>
          </cell>
        </row>
        <row r="117">
          <cell r="X117">
            <v>0</v>
          </cell>
          <cell r="Z117" t="str">
            <v/>
          </cell>
          <cell r="AA117">
            <v>0</v>
          </cell>
          <cell r="AB117">
            <v>0</v>
          </cell>
        </row>
        <row r="118">
          <cell r="X118">
            <v>0</v>
          </cell>
          <cell r="Z118" t="str">
            <v/>
          </cell>
          <cell r="AA118">
            <v>0</v>
          </cell>
          <cell r="AB118">
            <v>0</v>
          </cell>
        </row>
        <row r="119">
          <cell r="X119">
            <v>0</v>
          </cell>
          <cell r="Z119" t="str">
            <v/>
          </cell>
          <cell r="AA119">
            <v>0</v>
          </cell>
          <cell r="AB119">
            <v>0</v>
          </cell>
        </row>
        <row r="120">
          <cell r="X120">
            <v>0</v>
          </cell>
          <cell r="Z120" t="str">
            <v/>
          </cell>
          <cell r="AA120">
            <v>0</v>
          </cell>
          <cell r="AB120">
            <v>0</v>
          </cell>
        </row>
        <row r="121">
          <cell r="X121">
            <v>0</v>
          </cell>
          <cell r="Z121" t="str">
            <v/>
          </cell>
          <cell r="AA121">
            <v>0</v>
          </cell>
          <cell r="AB121">
            <v>0</v>
          </cell>
        </row>
        <row r="122">
          <cell r="X122">
            <v>0</v>
          </cell>
          <cell r="Z122" t="str">
            <v/>
          </cell>
          <cell r="AA122">
            <v>0</v>
          </cell>
          <cell r="AB122">
            <v>0</v>
          </cell>
        </row>
        <row r="123">
          <cell r="X123">
            <v>0</v>
          </cell>
          <cell r="Z123" t="str">
            <v/>
          </cell>
          <cell r="AA123">
            <v>0</v>
          </cell>
          <cell r="AB123">
            <v>0</v>
          </cell>
        </row>
        <row r="124">
          <cell r="X124">
            <v>0</v>
          </cell>
          <cell r="Z124" t="str">
            <v/>
          </cell>
          <cell r="AA124">
            <v>0</v>
          </cell>
          <cell r="AB124">
            <v>0</v>
          </cell>
        </row>
        <row r="125">
          <cell r="X125">
            <v>0</v>
          </cell>
          <cell r="Z125" t="str">
            <v/>
          </cell>
          <cell r="AA125">
            <v>0</v>
          </cell>
          <cell r="AB125">
            <v>0</v>
          </cell>
        </row>
        <row r="126">
          <cell r="X126">
            <v>0</v>
          </cell>
          <cell r="Z126" t="str">
            <v/>
          </cell>
          <cell r="AA126">
            <v>0</v>
          </cell>
          <cell r="AB126">
            <v>0</v>
          </cell>
        </row>
        <row r="127">
          <cell r="X127">
            <v>0</v>
          </cell>
          <cell r="Z127" t="str">
            <v/>
          </cell>
          <cell r="AA127">
            <v>0</v>
          </cell>
          <cell r="AB127">
            <v>0</v>
          </cell>
        </row>
        <row r="128">
          <cell r="X128">
            <v>0</v>
          </cell>
          <cell r="Z128" t="str">
            <v/>
          </cell>
          <cell r="AA128">
            <v>0</v>
          </cell>
          <cell r="AB128">
            <v>0</v>
          </cell>
        </row>
        <row r="129">
          <cell r="X129">
            <v>0</v>
          </cell>
          <cell r="Z129" t="str">
            <v/>
          </cell>
          <cell r="AA129">
            <v>0</v>
          </cell>
          <cell r="AB129">
            <v>0</v>
          </cell>
        </row>
        <row r="130">
          <cell r="X130">
            <v>0</v>
          </cell>
          <cell r="Z130" t="str">
            <v/>
          </cell>
          <cell r="AA130">
            <v>0</v>
          </cell>
          <cell r="AB130">
            <v>0</v>
          </cell>
        </row>
        <row r="131">
          <cell r="X131">
            <v>0</v>
          </cell>
          <cell r="Z131" t="str">
            <v/>
          </cell>
          <cell r="AA131">
            <v>0</v>
          </cell>
          <cell r="AB131">
            <v>0</v>
          </cell>
        </row>
        <row r="132">
          <cell r="X132">
            <v>0</v>
          </cell>
          <cell r="Z132" t="str">
            <v/>
          </cell>
          <cell r="AA132">
            <v>0</v>
          </cell>
          <cell r="AB132">
            <v>0</v>
          </cell>
        </row>
        <row r="133">
          <cell r="X133">
            <v>0</v>
          </cell>
          <cell r="Z133" t="str">
            <v/>
          </cell>
          <cell r="AA133">
            <v>0</v>
          </cell>
          <cell r="AB133">
            <v>0</v>
          </cell>
        </row>
        <row r="134">
          <cell r="X134">
            <v>0</v>
          </cell>
          <cell r="Z134" t="str">
            <v/>
          </cell>
          <cell r="AA134">
            <v>0</v>
          </cell>
          <cell r="AB134">
            <v>0</v>
          </cell>
        </row>
        <row r="135">
          <cell r="X135">
            <v>0</v>
          </cell>
          <cell r="Z135" t="str">
            <v/>
          </cell>
          <cell r="AA135">
            <v>0</v>
          </cell>
          <cell r="AB135">
            <v>0</v>
          </cell>
        </row>
        <row r="136">
          <cell r="X136">
            <v>0</v>
          </cell>
          <cell r="Z136" t="str">
            <v/>
          </cell>
          <cell r="AA136">
            <v>0</v>
          </cell>
          <cell r="AB136">
            <v>0</v>
          </cell>
        </row>
        <row r="137">
          <cell r="X137">
            <v>0</v>
          </cell>
          <cell r="Z137" t="str">
            <v/>
          </cell>
          <cell r="AA137">
            <v>0</v>
          </cell>
          <cell r="AB137">
            <v>0</v>
          </cell>
        </row>
        <row r="138">
          <cell r="X138">
            <v>0</v>
          </cell>
          <cell r="Z138" t="str">
            <v/>
          </cell>
          <cell r="AA138">
            <v>0</v>
          </cell>
          <cell r="AB138">
            <v>0</v>
          </cell>
        </row>
        <row r="139">
          <cell r="X139">
            <v>0</v>
          </cell>
          <cell r="Z139" t="str">
            <v/>
          </cell>
          <cell r="AA139">
            <v>0</v>
          </cell>
          <cell r="AB139">
            <v>0</v>
          </cell>
        </row>
        <row r="140">
          <cell r="X140">
            <v>0</v>
          </cell>
          <cell r="Z140" t="str">
            <v/>
          </cell>
          <cell r="AA140">
            <v>0</v>
          </cell>
          <cell r="AB140">
            <v>0</v>
          </cell>
        </row>
        <row r="141">
          <cell r="X141">
            <v>0</v>
          </cell>
          <cell r="Z141" t="str">
            <v/>
          </cell>
          <cell r="AA141">
            <v>0</v>
          </cell>
          <cell r="AB141">
            <v>0</v>
          </cell>
        </row>
        <row r="142">
          <cell r="X142">
            <v>0</v>
          </cell>
          <cell r="Z142" t="str">
            <v/>
          </cell>
          <cell r="AA142">
            <v>0</v>
          </cell>
          <cell r="AB142">
            <v>0</v>
          </cell>
        </row>
        <row r="143">
          <cell r="X143">
            <v>0</v>
          </cell>
          <cell r="Z143" t="str">
            <v/>
          </cell>
          <cell r="AA143">
            <v>0</v>
          </cell>
          <cell r="AB143">
            <v>0</v>
          </cell>
        </row>
        <row r="144">
          <cell r="X144">
            <v>0</v>
          </cell>
          <cell r="Z144" t="str">
            <v/>
          </cell>
          <cell r="AA144">
            <v>0</v>
          </cell>
          <cell r="AB144">
            <v>0</v>
          </cell>
        </row>
        <row r="145">
          <cell r="X145">
            <v>0</v>
          </cell>
          <cell r="Z145" t="str">
            <v/>
          </cell>
          <cell r="AA145">
            <v>0</v>
          </cell>
          <cell r="AB145">
            <v>0</v>
          </cell>
        </row>
        <row r="146">
          <cell r="X146">
            <v>0</v>
          </cell>
          <cell r="Z146" t="str">
            <v/>
          </cell>
          <cell r="AA146">
            <v>0</v>
          </cell>
          <cell r="AB146">
            <v>0</v>
          </cell>
        </row>
        <row r="147">
          <cell r="X147">
            <v>0</v>
          </cell>
          <cell r="Z147" t="str">
            <v/>
          </cell>
          <cell r="AA147">
            <v>0</v>
          </cell>
          <cell r="AB147">
            <v>0</v>
          </cell>
        </row>
        <row r="148">
          <cell r="X148">
            <v>0</v>
          </cell>
          <cell r="Z148" t="str">
            <v/>
          </cell>
          <cell r="AA148">
            <v>0</v>
          </cell>
          <cell r="AB148">
            <v>0</v>
          </cell>
        </row>
        <row r="149">
          <cell r="X149">
            <v>0</v>
          </cell>
          <cell r="Z149" t="str">
            <v/>
          </cell>
          <cell r="AA149">
            <v>0</v>
          </cell>
          <cell r="AB149">
            <v>0</v>
          </cell>
        </row>
        <row r="150">
          <cell r="X150">
            <v>0</v>
          </cell>
          <cell r="Z150" t="str">
            <v/>
          </cell>
          <cell r="AA150">
            <v>0</v>
          </cell>
          <cell r="AB150">
            <v>0</v>
          </cell>
        </row>
        <row r="151">
          <cell r="X151">
            <v>0</v>
          </cell>
          <cell r="Z151" t="str">
            <v/>
          </cell>
          <cell r="AA151">
            <v>0</v>
          </cell>
          <cell r="AB151">
            <v>0</v>
          </cell>
        </row>
        <row r="152">
          <cell r="X152">
            <v>0</v>
          </cell>
          <cell r="Z152" t="str">
            <v/>
          </cell>
          <cell r="AA152">
            <v>0</v>
          </cell>
          <cell r="AB152">
            <v>0</v>
          </cell>
        </row>
        <row r="153">
          <cell r="X153">
            <v>0</v>
          </cell>
          <cell r="Z153" t="str">
            <v/>
          </cell>
          <cell r="AA153">
            <v>0</v>
          </cell>
          <cell r="AB153">
            <v>0</v>
          </cell>
        </row>
        <row r="154">
          <cell r="X154">
            <v>0</v>
          </cell>
          <cell r="Z154" t="str">
            <v/>
          </cell>
          <cell r="AA154">
            <v>0</v>
          </cell>
          <cell r="AB154">
            <v>0</v>
          </cell>
        </row>
        <row r="155">
          <cell r="X155">
            <v>0</v>
          </cell>
          <cell r="Z155" t="str">
            <v/>
          </cell>
          <cell r="AA155">
            <v>0</v>
          </cell>
          <cell r="AB155">
            <v>0</v>
          </cell>
        </row>
        <row r="156">
          <cell r="X156">
            <v>0</v>
          </cell>
          <cell r="Z156" t="str">
            <v/>
          </cell>
          <cell r="AA156">
            <v>0</v>
          </cell>
          <cell r="AB156">
            <v>0</v>
          </cell>
        </row>
        <row r="157">
          <cell r="X157">
            <v>0</v>
          </cell>
          <cell r="Z157" t="str">
            <v/>
          </cell>
          <cell r="AA157">
            <v>0</v>
          </cell>
          <cell r="AB157">
            <v>0</v>
          </cell>
        </row>
        <row r="158">
          <cell r="X158">
            <v>0</v>
          </cell>
          <cell r="Z158" t="str">
            <v/>
          </cell>
          <cell r="AA158">
            <v>0</v>
          </cell>
          <cell r="AB158">
            <v>0</v>
          </cell>
        </row>
        <row r="159">
          <cell r="X159">
            <v>0</v>
          </cell>
          <cell r="Z159" t="str">
            <v/>
          </cell>
          <cell r="AA159">
            <v>0</v>
          </cell>
          <cell r="AB159">
            <v>0</v>
          </cell>
        </row>
        <row r="160">
          <cell r="X160">
            <v>0</v>
          </cell>
          <cell r="Z160" t="str">
            <v/>
          </cell>
          <cell r="AA160">
            <v>0</v>
          </cell>
          <cell r="AB160">
            <v>0</v>
          </cell>
        </row>
        <row r="161">
          <cell r="X161">
            <v>0</v>
          </cell>
          <cell r="Z161" t="str">
            <v/>
          </cell>
          <cell r="AA161">
            <v>0</v>
          </cell>
          <cell r="AB161">
            <v>0</v>
          </cell>
        </row>
        <row r="162">
          <cell r="X162">
            <v>0</v>
          </cell>
          <cell r="Z162" t="str">
            <v/>
          </cell>
          <cell r="AA162">
            <v>0</v>
          </cell>
          <cell r="AB162">
            <v>0</v>
          </cell>
        </row>
        <row r="163">
          <cell r="X163">
            <v>0</v>
          </cell>
          <cell r="Z163" t="str">
            <v/>
          </cell>
          <cell r="AA163">
            <v>0</v>
          </cell>
          <cell r="AB163">
            <v>0</v>
          </cell>
        </row>
        <row r="164">
          <cell r="X164">
            <v>0</v>
          </cell>
          <cell r="Z164" t="str">
            <v/>
          </cell>
          <cell r="AA164">
            <v>0</v>
          </cell>
          <cell r="AB164">
            <v>0</v>
          </cell>
        </row>
        <row r="165">
          <cell r="X165">
            <v>0</v>
          </cell>
          <cell r="Z165" t="str">
            <v/>
          </cell>
          <cell r="AA165">
            <v>0</v>
          </cell>
          <cell r="AB165">
            <v>0</v>
          </cell>
        </row>
        <row r="166">
          <cell r="X166">
            <v>0</v>
          </cell>
          <cell r="Z166" t="str">
            <v/>
          </cell>
          <cell r="AA166">
            <v>0</v>
          </cell>
          <cell r="AB166">
            <v>0</v>
          </cell>
        </row>
        <row r="167">
          <cell r="X167">
            <v>0</v>
          </cell>
          <cell r="Z167" t="str">
            <v/>
          </cell>
          <cell r="AA167">
            <v>0</v>
          </cell>
          <cell r="AB167">
            <v>0</v>
          </cell>
        </row>
        <row r="168">
          <cell r="X168">
            <v>0</v>
          </cell>
          <cell r="Z168" t="str">
            <v/>
          </cell>
          <cell r="AA168">
            <v>0</v>
          </cell>
          <cell r="AB168">
            <v>0</v>
          </cell>
        </row>
        <row r="169">
          <cell r="X169">
            <v>0</v>
          </cell>
          <cell r="Z169" t="str">
            <v/>
          </cell>
          <cell r="AA169">
            <v>0</v>
          </cell>
          <cell r="AB169">
            <v>0</v>
          </cell>
        </row>
        <row r="170">
          <cell r="X170">
            <v>0</v>
          </cell>
          <cell r="Z170" t="str">
            <v/>
          </cell>
          <cell r="AA170">
            <v>0</v>
          </cell>
          <cell r="AB170">
            <v>0</v>
          </cell>
        </row>
        <row r="171">
          <cell r="X171">
            <v>0</v>
          </cell>
          <cell r="Z171" t="str">
            <v/>
          </cell>
          <cell r="AA171">
            <v>0</v>
          </cell>
          <cell r="AB171">
            <v>0</v>
          </cell>
        </row>
        <row r="172">
          <cell r="X172">
            <v>0</v>
          </cell>
          <cell r="Z172" t="str">
            <v/>
          </cell>
          <cell r="AA172">
            <v>0</v>
          </cell>
          <cell r="AB172">
            <v>0</v>
          </cell>
        </row>
        <row r="173">
          <cell r="X173">
            <v>0</v>
          </cell>
          <cell r="Z173" t="str">
            <v/>
          </cell>
          <cell r="AA173">
            <v>0</v>
          </cell>
          <cell r="AB173">
            <v>0</v>
          </cell>
        </row>
        <row r="174">
          <cell r="X174">
            <v>0</v>
          </cell>
          <cell r="Z174" t="str">
            <v/>
          </cell>
          <cell r="AA174">
            <v>0</v>
          </cell>
          <cell r="AB174">
            <v>0</v>
          </cell>
        </row>
        <row r="175">
          <cell r="X175">
            <v>0</v>
          </cell>
          <cell r="Z175" t="str">
            <v/>
          </cell>
          <cell r="AA175">
            <v>0</v>
          </cell>
          <cell r="AB175">
            <v>0</v>
          </cell>
        </row>
        <row r="176">
          <cell r="X176">
            <v>0</v>
          </cell>
          <cell r="Z176" t="str">
            <v/>
          </cell>
          <cell r="AA176">
            <v>0</v>
          </cell>
          <cell r="AB176">
            <v>0</v>
          </cell>
        </row>
        <row r="177">
          <cell r="X177">
            <v>0</v>
          </cell>
          <cell r="Z177" t="str">
            <v/>
          </cell>
          <cell r="AA177">
            <v>0</v>
          </cell>
          <cell r="AB177">
            <v>0</v>
          </cell>
        </row>
        <row r="178">
          <cell r="X178">
            <v>0</v>
          </cell>
          <cell r="Z178" t="str">
            <v/>
          </cell>
          <cell r="AA178">
            <v>0</v>
          </cell>
          <cell r="AB178">
            <v>0</v>
          </cell>
        </row>
        <row r="179">
          <cell r="X179">
            <v>0</v>
          </cell>
          <cell r="Z179" t="str">
            <v/>
          </cell>
          <cell r="AA179">
            <v>0</v>
          </cell>
          <cell r="AB179">
            <v>0</v>
          </cell>
        </row>
        <row r="180">
          <cell r="X180">
            <v>0</v>
          </cell>
          <cell r="Z180" t="str">
            <v/>
          </cell>
          <cell r="AA180">
            <v>0</v>
          </cell>
          <cell r="AB180">
            <v>0</v>
          </cell>
        </row>
        <row r="181">
          <cell r="X181">
            <v>0</v>
          </cell>
          <cell r="Z181" t="str">
            <v/>
          </cell>
          <cell r="AA181">
            <v>0</v>
          </cell>
          <cell r="AB181">
            <v>0</v>
          </cell>
        </row>
        <row r="182">
          <cell r="X182">
            <v>0</v>
          </cell>
          <cell r="Z182" t="str">
            <v/>
          </cell>
          <cell r="AA182">
            <v>0</v>
          </cell>
          <cell r="AB182">
            <v>0</v>
          </cell>
        </row>
        <row r="183">
          <cell r="X183">
            <v>0</v>
          </cell>
          <cell r="Z183" t="str">
            <v/>
          </cell>
          <cell r="AA183">
            <v>0</v>
          </cell>
          <cell r="AB183">
            <v>0</v>
          </cell>
        </row>
        <row r="184">
          <cell r="X184">
            <v>0</v>
          </cell>
          <cell r="Z184" t="str">
            <v/>
          </cell>
          <cell r="AA184">
            <v>0</v>
          </cell>
          <cell r="AB184">
            <v>0</v>
          </cell>
        </row>
        <row r="185">
          <cell r="X185">
            <v>0</v>
          </cell>
          <cell r="Z185" t="str">
            <v/>
          </cell>
          <cell r="AA185">
            <v>0</v>
          </cell>
          <cell r="AB185">
            <v>0</v>
          </cell>
        </row>
        <row r="186">
          <cell r="X186">
            <v>0</v>
          </cell>
          <cell r="Z186" t="str">
            <v/>
          </cell>
          <cell r="AA186">
            <v>0</v>
          </cell>
          <cell r="AB186">
            <v>0</v>
          </cell>
        </row>
        <row r="187">
          <cell r="X187">
            <v>0</v>
          </cell>
          <cell r="Z187" t="str">
            <v/>
          </cell>
          <cell r="AA187">
            <v>0</v>
          </cell>
          <cell r="AB187">
            <v>0</v>
          </cell>
        </row>
        <row r="188">
          <cell r="X188">
            <v>0</v>
          </cell>
          <cell r="Z188" t="str">
            <v/>
          </cell>
          <cell r="AA188">
            <v>0</v>
          </cell>
          <cell r="AB188">
            <v>0</v>
          </cell>
        </row>
        <row r="189">
          <cell r="X189">
            <v>0</v>
          </cell>
          <cell r="Z189" t="str">
            <v/>
          </cell>
          <cell r="AA189">
            <v>0</v>
          </cell>
          <cell r="AB189">
            <v>0</v>
          </cell>
        </row>
        <row r="190">
          <cell r="X190">
            <v>0</v>
          </cell>
          <cell r="Z190" t="str">
            <v/>
          </cell>
          <cell r="AA190">
            <v>0</v>
          </cell>
          <cell r="AB190">
            <v>0</v>
          </cell>
        </row>
        <row r="191">
          <cell r="X191">
            <v>0</v>
          </cell>
          <cell r="Z191" t="str">
            <v/>
          </cell>
          <cell r="AA191">
            <v>0</v>
          </cell>
          <cell r="AB191">
            <v>0</v>
          </cell>
        </row>
        <row r="192">
          <cell r="X192">
            <v>0</v>
          </cell>
          <cell r="Z192" t="str">
            <v/>
          </cell>
          <cell r="AA192">
            <v>0</v>
          </cell>
          <cell r="AB192">
            <v>0</v>
          </cell>
        </row>
        <row r="193">
          <cell r="X193">
            <v>0</v>
          </cell>
          <cell r="Z193" t="str">
            <v/>
          </cell>
          <cell r="AA193">
            <v>0</v>
          </cell>
          <cell r="AB193">
            <v>0</v>
          </cell>
        </row>
        <row r="194">
          <cell r="X194">
            <v>0</v>
          </cell>
          <cell r="Z194" t="str">
            <v/>
          </cell>
          <cell r="AA194">
            <v>0</v>
          </cell>
          <cell r="AB194">
            <v>0</v>
          </cell>
        </row>
        <row r="195">
          <cell r="X195">
            <v>0</v>
          </cell>
          <cell r="Z195" t="str">
            <v/>
          </cell>
          <cell r="AA195">
            <v>0</v>
          </cell>
          <cell r="AB195">
            <v>0</v>
          </cell>
        </row>
        <row r="196">
          <cell r="X196">
            <v>0</v>
          </cell>
          <cell r="Z196" t="str">
            <v/>
          </cell>
          <cell r="AA196">
            <v>0</v>
          </cell>
          <cell r="AB196">
            <v>0</v>
          </cell>
        </row>
        <row r="197">
          <cell r="X197">
            <v>0</v>
          </cell>
          <cell r="Z197" t="str">
            <v/>
          </cell>
          <cell r="AA197">
            <v>0</v>
          </cell>
          <cell r="AB197">
            <v>0</v>
          </cell>
        </row>
        <row r="198">
          <cell r="X198">
            <v>0</v>
          </cell>
          <cell r="Z198" t="str">
            <v/>
          </cell>
          <cell r="AA198">
            <v>0</v>
          </cell>
          <cell r="AB198">
            <v>0</v>
          </cell>
        </row>
        <row r="199">
          <cell r="X199">
            <v>0</v>
          </cell>
          <cell r="Z199" t="str">
            <v/>
          </cell>
          <cell r="AA199">
            <v>0</v>
          </cell>
          <cell r="AB199">
            <v>0</v>
          </cell>
        </row>
        <row r="200">
          <cell r="X200">
            <v>0</v>
          </cell>
          <cell r="Z200" t="str">
            <v/>
          </cell>
          <cell r="AA200">
            <v>0</v>
          </cell>
          <cell r="AB200">
            <v>0</v>
          </cell>
        </row>
        <row r="201">
          <cell r="X201">
            <v>0</v>
          </cell>
          <cell r="Z201" t="str">
            <v/>
          </cell>
          <cell r="AA201">
            <v>0</v>
          </cell>
          <cell r="AB201">
            <v>0</v>
          </cell>
        </row>
        <row r="202">
          <cell r="X202">
            <v>0</v>
          </cell>
          <cell r="Z202" t="str">
            <v/>
          </cell>
          <cell r="AA202">
            <v>0</v>
          </cell>
          <cell r="AB202">
            <v>0</v>
          </cell>
        </row>
        <row r="203">
          <cell r="X203">
            <v>0</v>
          </cell>
          <cell r="Z203" t="str">
            <v/>
          </cell>
          <cell r="AA203">
            <v>0</v>
          </cell>
          <cell r="AB203">
            <v>0</v>
          </cell>
        </row>
        <row r="204">
          <cell r="X204">
            <v>0</v>
          </cell>
          <cell r="Z204" t="str">
            <v/>
          </cell>
          <cell r="AA204">
            <v>0</v>
          </cell>
          <cell r="AB204">
            <v>0</v>
          </cell>
        </row>
        <row r="205">
          <cell r="X205">
            <v>0</v>
          </cell>
          <cell r="Z205" t="str">
            <v/>
          </cell>
          <cell r="AA205">
            <v>0</v>
          </cell>
          <cell r="AB205">
            <v>0</v>
          </cell>
        </row>
        <row r="206">
          <cell r="X206">
            <v>0</v>
          </cell>
          <cell r="Z206" t="str">
            <v/>
          </cell>
          <cell r="AA206">
            <v>0</v>
          </cell>
          <cell r="AB206">
            <v>0</v>
          </cell>
        </row>
        <row r="207">
          <cell r="X207">
            <v>0</v>
          </cell>
          <cell r="Z207" t="str">
            <v/>
          </cell>
          <cell r="AA207">
            <v>0</v>
          </cell>
          <cell r="AB207">
            <v>0</v>
          </cell>
        </row>
        <row r="208">
          <cell r="X208">
            <v>0</v>
          </cell>
          <cell r="Z208" t="str">
            <v/>
          </cell>
          <cell r="AA208">
            <v>0</v>
          </cell>
          <cell r="AB208">
            <v>0</v>
          </cell>
        </row>
        <row r="209">
          <cell r="X209">
            <v>0</v>
          </cell>
          <cell r="Z209" t="str">
            <v/>
          </cell>
          <cell r="AA209">
            <v>0</v>
          </cell>
          <cell r="AB209">
            <v>0</v>
          </cell>
        </row>
        <row r="210">
          <cell r="X210">
            <v>0</v>
          </cell>
          <cell r="Z210" t="str">
            <v/>
          </cell>
          <cell r="AA210">
            <v>0</v>
          </cell>
          <cell r="AB210">
            <v>0</v>
          </cell>
        </row>
        <row r="211">
          <cell r="X211">
            <v>0</v>
          </cell>
          <cell r="Z211" t="str">
            <v/>
          </cell>
          <cell r="AA211">
            <v>0</v>
          </cell>
          <cell r="AB211">
            <v>0</v>
          </cell>
        </row>
        <row r="212">
          <cell r="X212">
            <v>0</v>
          </cell>
          <cell r="Z212" t="str">
            <v/>
          </cell>
          <cell r="AA212">
            <v>0</v>
          </cell>
          <cell r="AB212">
            <v>0</v>
          </cell>
        </row>
        <row r="213">
          <cell r="X213">
            <v>0</v>
          </cell>
          <cell r="Z213" t="str">
            <v/>
          </cell>
          <cell r="AA213">
            <v>0</v>
          </cell>
          <cell r="AB213">
            <v>0</v>
          </cell>
        </row>
        <row r="214">
          <cell r="X214">
            <v>0</v>
          </cell>
          <cell r="Z214" t="str">
            <v/>
          </cell>
          <cell r="AA214">
            <v>0</v>
          </cell>
          <cell r="AB214">
            <v>0</v>
          </cell>
        </row>
        <row r="215">
          <cell r="X215">
            <v>0</v>
          </cell>
          <cell r="Z215" t="str">
            <v/>
          </cell>
          <cell r="AA215">
            <v>0</v>
          </cell>
          <cell r="AB215">
            <v>0</v>
          </cell>
        </row>
        <row r="216">
          <cell r="X216">
            <v>0</v>
          </cell>
          <cell r="Z216" t="str">
            <v/>
          </cell>
          <cell r="AA216">
            <v>0</v>
          </cell>
          <cell r="AB216">
            <v>0</v>
          </cell>
        </row>
        <row r="217">
          <cell r="X217">
            <v>0</v>
          </cell>
          <cell r="Z217" t="str">
            <v/>
          </cell>
          <cell r="AA217">
            <v>0</v>
          </cell>
          <cell r="AB217">
            <v>0</v>
          </cell>
        </row>
        <row r="218">
          <cell r="X218">
            <v>0</v>
          </cell>
          <cell r="Z218" t="str">
            <v/>
          </cell>
          <cell r="AA218">
            <v>0</v>
          </cell>
          <cell r="AB218">
            <v>0</v>
          </cell>
        </row>
        <row r="219">
          <cell r="X219">
            <v>0</v>
          </cell>
          <cell r="Z219" t="str">
            <v/>
          </cell>
          <cell r="AA219">
            <v>0</v>
          </cell>
          <cell r="AB219">
            <v>0</v>
          </cell>
        </row>
        <row r="220">
          <cell r="X220">
            <v>0</v>
          </cell>
          <cell r="Z220" t="str">
            <v/>
          </cell>
          <cell r="AA220">
            <v>0</v>
          </cell>
          <cell r="AB220">
            <v>0</v>
          </cell>
        </row>
        <row r="221">
          <cell r="X221">
            <v>0</v>
          </cell>
          <cell r="Z221" t="str">
            <v/>
          </cell>
          <cell r="AA221">
            <v>0</v>
          </cell>
          <cell r="AB221">
            <v>0</v>
          </cell>
        </row>
        <row r="222">
          <cell r="X222">
            <v>0</v>
          </cell>
          <cell r="Z222" t="str">
            <v/>
          </cell>
          <cell r="AA222">
            <v>0</v>
          </cell>
          <cell r="AB222">
            <v>0</v>
          </cell>
        </row>
        <row r="223">
          <cell r="X223">
            <v>0</v>
          </cell>
          <cell r="Z223" t="str">
            <v/>
          </cell>
          <cell r="AA223">
            <v>0</v>
          </cell>
          <cell r="AB223">
            <v>0</v>
          </cell>
        </row>
        <row r="224">
          <cell r="X224">
            <v>0</v>
          </cell>
          <cell r="Z224" t="str">
            <v/>
          </cell>
          <cell r="AA224">
            <v>0</v>
          </cell>
          <cell r="AB224">
            <v>0</v>
          </cell>
        </row>
        <row r="225">
          <cell r="X225">
            <v>0</v>
          </cell>
          <cell r="Z225" t="str">
            <v/>
          </cell>
          <cell r="AA225">
            <v>0</v>
          </cell>
          <cell r="AB225">
            <v>0</v>
          </cell>
        </row>
        <row r="226">
          <cell r="X226">
            <v>0</v>
          </cell>
          <cell r="Z226" t="str">
            <v/>
          </cell>
          <cell r="AA226">
            <v>0</v>
          </cell>
          <cell r="AB226">
            <v>0</v>
          </cell>
        </row>
        <row r="227">
          <cell r="X227">
            <v>0</v>
          </cell>
          <cell r="Z227" t="str">
            <v/>
          </cell>
          <cell r="AA227">
            <v>0</v>
          </cell>
          <cell r="AB227">
            <v>0</v>
          </cell>
        </row>
        <row r="228">
          <cell r="X228">
            <v>0</v>
          </cell>
          <cell r="Z228" t="str">
            <v/>
          </cell>
          <cell r="AA228">
            <v>0</v>
          </cell>
          <cell r="AB228">
            <v>0</v>
          </cell>
        </row>
        <row r="229">
          <cell r="X229">
            <v>0</v>
          </cell>
          <cell r="Z229" t="str">
            <v/>
          </cell>
          <cell r="AA229">
            <v>0</v>
          </cell>
          <cell r="AB229">
            <v>0</v>
          </cell>
        </row>
        <row r="230">
          <cell r="X230">
            <v>0</v>
          </cell>
          <cell r="Z230" t="str">
            <v/>
          </cell>
          <cell r="AA230">
            <v>0</v>
          </cell>
          <cell r="AB230">
            <v>0</v>
          </cell>
        </row>
        <row r="231">
          <cell r="X231">
            <v>0</v>
          </cell>
          <cell r="Z231" t="str">
            <v/>
          </cell>
          <cell r="AA231">
            <v>0</v>
          </cell>
          <cell r="AB231">
            <v>0</v>
          </cell>
        </row>
        <row r="232">
          <cell r="X232">
            <v>0</v>
          </cell>
          <cell r="Z232" t="str">
            <v/>
          </cell>
          <cell r="AA232">
            <v>0</v>
          </cell>
          <cell r="AB232">
            <v>0</v>
          </cell>
        </row>
        <row r="233">
          <cell r="X233">
            <v>0</v>
          </cell>
          <cell r="Z233" t="str">
            <v/>
          </cell>
          <cell r="AA233">
            <v>0</v>
          </cell>
          <cell r="AB233">
            <v>0</v>
          </cell>
        </row>
        <row r="234">
          <cell r="X234">
            <v>0</v>
          </cell>
          <cell r="Z234" t="str">
            <v/>
          </cell>
          <cell r="AA234">
            <v>0</v>
          </cell>
          <cell r="AB234">
            <v>0</v>
          </cell>
        </row>
        <row r="235">
          <cell r="X235">
            <v>0</v>
          </cell>
          <cell r="Z235" t="str">
            <v/>
          </cell>
          <cell r="AA235">
            <v>0</v>
          </cell>
          <cell r="AB235">
            <v>0</v>
          </cell>
        </row>
        <row r="236">
          <cell r="X236">
            <v>0</v>
          </cell>
          <cell r="Z236" t="str">
            <v/>
          </cell>
          <cell r="AA236">
            <v>0</v>
          </cell>
          <cell r="AB236">
            <v>0</v>
          </cell>
        </row>
        <row r="237">
          <cell r="X237">
            <v>0</v>
          </cell>
          <cell r="Z237" t="str">
            <v/>
          </cell>
          <cell r="AA237">
            <v>0</v>
          </cell>
          <cell r="AB237">
            <v>0</v>
          </cell>
        </row>
        <row r="238">
          <cell r="X238">
            <v>0</v>
          </cell>
          <cell r="Z238" t="str">
            <v/>
          </cell>
          <cell r="AA238">
            <v>0</v>
          </cell>
          <cell r="AB238">
            <v>0</v>
          </cell>
        </row>
        <row r="239">
          <cell r="X239">
            <v>0</v>
          </cell>
          <cell r="Z239" t="str">
            <v/>
          </cell>
          <cell r="AA239">
            <v>0</v>
          </cell>
          <cell r="AB239">
            <v>0</v>
          </cell>
        </row>
        <row r="240">
          <cell r="X240">
            <v>0</v>
          </cell>
          <cell r="Z240" t="str">
            <v/>
          </cell>
          <cell r="AA240">
            <v>0</v>
          </cell>
          <cell r="AB240">
            <v>0</v>
          </cell>
        </row>
        <row r="241">
          <cell r="X241">
            <v>0</v>
          </cell>
          <cell r="Z241" t="str">
            <v/>
          </cell>
          <cell r="AA241">
            <v>0</v>
          </cell>
          <cell r="AB241">
            <v>0</v>
          </cell>
        </row>
        <row r="242">
          <cell r="X242">
            <v>0</v>
          </cell>
          <cell r="Z242" t="str">
            <v/>
          </cell>
          <cell r="AA242">
            <v>0</v>
          </cell>
          <cell r="AB242">
            <v>0</v>
          </cell>
        </row>
        <row r="243">
          <cell r="X243">
            <v>0</v>
          </cell>
          <cell r="Z243" t="str">
            <v/>
          </cell>
          <cell r="AA243">
            <v>0</v>
          </cell>
          <cell r="AB243">
            <v>0</v>
          </cell>
        </row>
        <row r="244">
          <cell r="X244">
            <v>0</v>
          </cell>
          <cell r="Z244" t="str">
            <v/>
          </cell>
          <cell r="AA244">
            <v>0</v>
          </cell>
          <cell r="AB244">
            <v>0</v>
          </cell>
        </row>
        <row r="245">
          <cell r="X245">
            <v>0</v>
          </cell>
          <cell r="Z245" t="str">
            <v/>
          </cell>
          <cell r="AA245">
            <v>0</v>
          </cell>
          <cell r="AB245">
            <v>0</v>
          </cell>
        </row>
        <row r="246">
          <cell r="X246">
            <v>0</v>
          </cell>
          <cell r="Z246" t="str">
            <v/>
          </cell>
          <cell r="AA246">
            <v>0</v>
          </cell>
          <cell r="AB246">
            <v>0</v>
          </cell>
        </row>
        <row r="247">
          <cell r="X247">
            <v>0</v>
          </cell>
          <cell r="Z247" t="str">
            <v/>
          </cell>
          <cell r="AA247">
            <v>0</v>
          </cell>
          <cell r="AB247">
            <v>0</v>
          </cell>
        </row>
        <row r="248">
          <cell r="X248">
            <v>0</v>
          </cell>
          <cell r="Z248" t="str">
            <v/>
          </cell>
          <cell r="AA248">
            <v>0</v>
          </cell>
          <cell r="AB248">
            <v>0</v>
          </cell>
        </row>
        <row r="249">
          <cell r="X249">
            <v>0</v>
          </cell>
          <cell r="Z249" t="str">
            <v/>
          </cell>
          <cell r="AA249">
            <v>0</v>
          </cell>
          <cell r="AB249">
            <v>0</v>
          </cell>
        </row>
        <row r="250">
          <cell r="X250">
            <v>0</v>
          </cell>
          <cell r="Z250" t="str">
            <v/>
          </cell>
          <cell r="AA250">
            <v>0</v>
          </cell>
          <cell r="AB250">
            <v>0</v>
          </cell>
        </row>
        <row r="251">
          <cell r="X251">
            <v>0</v>
          </cell>
          <cell r="Z251" t="str">
            <v/>
          </cell>
          <cell r="AA251">
            <v>0</v>
          </cell>
          <cell r="AB251">
            <v>0</v>
          </cell>
        </row>
        <row r="252">
          <cell r="X252">
            <v>0</v>
          </cell>
          <cell r="Z252" t="str">
            <v/>
          </cell>
          <cell r="AA252">
            <v>0</v>
          </cell>
          <cell r="AB252">
            <v>0</v>
          </cell>
        </row>
        <row r="253">
          <cell r="X253">
            <v>0</v>
          </cell>
          <cell r="Z253" t="str">
            <v/>
          </cell>
          <cell r="AA253">
            <v>0</v>
          </cell>
          <cell r="AB253">
            <v>0</v>
          </cell>
        </row>
        <row r="254">
          <cell r="X254">
            <v>0</v>
          </cell>
          <cell r="Z254" t="str">
            <v/>
          </cell>
          <cell r="AA254">
            <v>0</v>
          </cell>
          <cell r="AB254">
            <v>0</v>
          </cell>
        </row>
        <row r="255">
          <cell r="X255">
            <v>0</v>
          </cell>
          <cell r="Z255" t="str">
            <v/>
          </cell>
          <cell r="AA255">
            <v>0</v>
          </cell>
          <cell r="AB255">
            <v>0</v>
          </cell>
        </row>
        <row r="256">
          <cell r="X256">
            <v>0</v>
          </cell>
          <cell r="Z256" t="str">
            <v/>
          </cell>
          <cell r="AA256">
            <v>0</v>
          </cell>
          <cell r="AB256">
            <v>0</v>
          </cell>
        </row>
        <row r="257">
          <cell r="X257">
            <v>0</v>
          </cell>
          <cell r="Z257" t="str">
            <v/>
          </cell>
          <cell r="AA257">
            <v>0</v>
          </cell>
          <cell r="AB257">
            <v>0</v>
          </cell>
        </row>
        <row r="258">
          <cell r="X258">
            <v>0</v>
          </cell>
          <cell r="Z258" t="str">
            <v/>
          </cell>
          <cell r="AA258">
            <v>0</v>
          </cell>
          <cell r="AB258">
            <v>0</v>
          </cell>
        </row>
        <row r="259">
          <cell r="X259">
            <v>0</v>
          </cell>
          <cell r="Z259" t="str">
            <v/>
          </cell>
          <cell r="AA259">
            <v>0</v>
          </cell>
          <cell r="AB259">
            <v>0</v>
          </cell>
        </row>
        <row r="260">
          <cell r="X260">
            <v>0</v>
          </cell>
          <cell r="Z260" t="str">
            <v/>
          </cell>
          <cell r="AA260">
            <v>0</v>
          </cell>
          <cell r="AB260">
            <v>0</v>
          </cell>
        </row>
        <row r="261">
          <cell r="X261">
            <v>0</v>
          </cell>
          <cell r="Z261" t="str">
            <v/>
          </cell>
          <cell r="AA261">
            <v>0</v>
          </cell>
          <cell r="AB261">
            <v>0</v>
          </cell>
        </row>
        <row r="262">
          <cell r="X262">
            <v>0</v>
          </cell>
          <cell r="Z262" t="str">
            <v/>
          </cell>
          <cell r="AA262">
            <v>0</v>
          </cell>
          <cell r="AB262">
            <v>0</v>
          </cell>
        </row>
        <row r="263">
          <cell r="X263">
            <v>0</v>
          </cell>
          <cell r="Z263" t="str">
            <v/>
          </cell>
          <cell r="AA263">
            <v>0</v>
          </cell>
          <cell r="AB263">
            <v>0</v>
          </cell>
        </row>
        <row r="264">
          <cell r="X264">
            <v>0</v>
          </cell>
          <cell r="Z264" t="str">
            <v/>
          </cell>
          <cell r="AA264">
            <v>0</v>
          </cell>
          <cell r="AB264">
            <v>0</v>
          </cell>
        </row>
        <row r="265">
          <cell r="X265">
            <v>0</v>
          </cell>
          <cell r="Z265" t="str">
            <v/>
          </cell>
          <cell r="AA265">
            <v>0</v>
          </cell>
          <cell r="AB265">
            <v>0</v>
          </cell>
        </row>
      </sheetData>
      <sheetData sheetId="5"/>
      <sheetData sheetId="6"/>
      <sheetData sheetId="7">
        <row r="12">
          <cell r="A12" t="str">
            <v>Manual</v>
          </cell>
          <cell r="Q12" t="str">
            <v>INICIO DA OBRA</v>
          </cell>
          <cell r="AI12" t="str">
            <v>.</v>
          </cell>
        </row>
        <row r="15">
          <cell r="M15">
            <v>0</v>
          </cell>
          <cell r="Q15">
            <v>23188.41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1</v>
          </cell>
        </row>
        <row r="19">
          <cell r="M19" t="str">
            <v/>
          </cell>
        </row>
        <row r="20">
          <cell r="M20">
            <v>2</v>
          </cell>
        </row>
        <row r="21">
          <cell r="M21">
            <v>6</v>
          </cell>
        </row>
        <row r="22">
          <cell r="M22" t="str">
            <v/>
          </cell>
        </row>
        <row r="23">
          <cell r="M23">
            <v>3</v>
          </cell>
        </row>
        <row r="24">
          <cell r="M24" t="str">
            <v/>
          </cell>
        </row>
        <row r="25">
          <cell r="M25">
            <v>4</v>
          </cell>
        </row>
        <row r="26">
          <cell r="M26">
            <v>4</v>
          </cell>
        </row>
        <row r="27">
          <cell r="M27">
            <v>4</v>
          </cell>
        </row>
        <row r="28">
          <cell r="M28" t="str">
            <v/>
          </cell>
        </row>
        <row r="29">
          <cell r="M29">
            <v>5</v>
          </cell>
        </row>
        <row r="30">
          <cell r="M30">
            <v>5</v>
          </cell>
        </row>
        <row r="31">
          <cell r="M31">
            <v>0</v>
          </cell>
        </row>
        <row r="32">
          <cell r="M32">
            <v>0</v>
          </cell>
        </row>
        <row r="33">
          <cell r="M33">
            <v>0</v>
          </cell>
        </row>
        <row r="34">
          <cell r="M34">
            <v>0</v>
          </cell>
        </row>
        <row r="35">
          <cell r="M35">
            <v>0</v>
          </cell>
        </row>
        <row r="36">
          <cell r="M36">
            <v>0</v>
          </cell>
        </row>
        <row r="37">
          <cell r="M37">
            <v>0</v>
          </cell>
        </row>
        <row r="38">
          <cell r="M38">
            <v>0</v>
          </cell>
        </row>
        <row r="39">
          <cell r="M39">
            <v>0</v>
          </cell>
        </row>
        <row r="40">
          <cell r="M40">
            <v>0</v>
          </cell>
        </row>
        <row r="41">
          <cell r="M41">
            <v>0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49">
          <cell r="M49">
            <v>0</v>
          </cell>
        </row>
        <row r="50">
          <cell r="M50">
            <v>0</v>
          </cell>
        </row>
        <row r="51">
          <cell r="M51">
            <v>0</v>
          </cell>
        </row>
        <row r="52">
          <cell r="M52">
            <v>0</v>
          </cell>
        </row>
        <row r="53">
          <cell r="M53">
            <v>0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0</v>
          </cell>
        </row>
        <row r="58">
          <cell r="M58">
            <v>0</v>
          </cell>
        </row>
        <row r="59">
          <cell r="M59">
            <v>0</v>
          </cell>
        </row>
        <row r="60">
          <cell r="M60">
            <v>0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3">
          <cell r="M93">
            <v>0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0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0</v>
          </cell>
        </row>
        <row r="109">
          <cell r="M109">
            <v>0</v>
          </cell>
        </row>
        <row r="110">
          <cell r="M110">
            <v>0</v>
          </cell>
        </row>
        <row r="111">
          <cell r="M111">
            <v>0</v>
          </cell>
        </row>
        <row r="112">
          <cell r="M112">
            <v>0</v>
          </cell>
        </row>
        <row r="113">
          <cell r="M113">
            <v>0</v>
          </cell>
        </row>
        <row r="114">
          <cell r="M114">
            <v>0</v>
          </cell>
        </row>
        <row r="115">
          <cell r="M115">
            <v>0</v>
          </cell>
        </row>
        <row r="116">
          <cell r="M116">
            <v>0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M123">
            <v>0</v>
          </cell>
        </row>
        <row r="124">
          <cell r="M124">
            <v>0</v>
          </cell>
        </row>
        <row r="125">
          <cell r="M125">
            <v>0</v>
          </cell>
        </row>
        <row r="126">
          <cell r="M126">
            <v>0</v>
          </cell>
        </row>
        <row r="127">
          <cell r="M127">
            <v>0</v>
          </cell>
        </row>
        <row r="128">
          <cell r="M128">
            <v>0</v>
          </cell>
        </row>
        <row r="129">
          <cell r="M129">
            <v>0</v>
          </cell>
        </row>
        <row r="130">
          <cell r="M130">
            <v>0</v>
          </cell>
        </row>
        <row r="131">
          <cell r="M131">
            <v>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0</v>
          </cell>
        </row>
        <row r="137">
          <cell r="M137">
            <v>0</v>
          </cell>
        </row>
        <row r="138">
          <cell r="M138">
            <v>0</v>
          </cell>
        </row>
        <row r="139">
          <cell r="M139">
            <v>0</v>
          </cell>
        </row>
        <row r="140">
          <cell r="M140">
            <v>0</v>
          </cell>
        </row>
        <row r="141">
          <cell r="M141">
            <v>0</v>
          </cell>
        </row>
        <row r="142">
          <cell r="M142">
            <v>0</v>
          </cell>
        </row>
        <row r="143">
          <cell r="M143">
            <v>0</v>
          </cell>
        </row>
        <row r="144">
          <cell r="M144">
            <v>0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0</v>
          </cell>
        </row>
        <row r="148">
          <cell r="M148">
            <v>0</v>
          </cell>
        </row>
        <row r="149">
          <cell r="M149">
            <v>0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0</v>
          </cell>
        </row>
        <row r="154">
          <cell r="M154">
            <v>0</v>
          </cell>
        </row>
        <row r="155">
          <cell r="M155">
            <v>0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</row>
        <row r="159">
          <cell r="M159">
            <v>0</v>
          </cell>
        </row>
        <row r="160">
          <cell r="M160">
            <v>0</v>
          </cell>
        </row>
        <row r="161">
          <cell r="M161">
            <v>0</v>
          </cell>
        </row>
        <row r="162">
          <cell r="M162">
            <v>0</v>
          </cell>
        </row>
        <row r="163">
          <cell r="M163">
            <v>0</v>
          </cell>
        </row>
        <row r="164">
          <cell r="M164">
            <v>0</v>
          </cell>
        </row>
        <row r="165">
          <cell r="M165">
            <v>0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172">
          <cell r="M172">
            <v>0</v>
          </cell>
        </row>
        <row r="173">
          <cell r="M173">
            <v>0</v>
          </cell>
        </row>
        <row r="174">
          <cell r="M174">
            <v>0</v>
          </cell>
        </row>
        <row r="175">
          <cell r="M175">
            <v>0</v>
          </cell>
        </row>
        <row r="176">
          <cell r="M176">
            <v>0</v>
          </cell>
        </row>
        <row r="177">
          <cell r="M177">
            <v>0</v>
          </cell>
        </row>
        <row r="178">
          <cell r="M178">
            <v>0</v>
          </cell>
        </row>
        <row r="179">
          <cell r="M179">
            <v>0</v>
          </cell>
        </row>
        <row r="180">
          <cell r="M180">
            <v>0</v>
          </cell>
        </row>
        <row r="181">
          <cell r="M181">
            <v>0</v>
          </cell>
        </row>
        <row r="182">
          <cell r="M182">
            <v>0</v>
          </cell>
        </row>
        <row r="183">
          <cell r="M183">
            <v>0</v>
          </cell>
        </row>
        <row r="184">
          <cell r="M184">
            <v>0</v>
          </cell>
        </row>
        <row r="185">
          <cell r="M185">
            <v>0</v>
          </cell>
        </row>
        <row r="186">
          <cell r="M186">
            <v>0</v>
          </cell>
        </row>
        <row r="187">
          <cell r="M187">
            <v>0</v>
          </cell>
        </row>
        <row r="188">
          <cell r="M188">
            <v>0</v>
          </cell>
        </row>
        <row r="189">
          <cell r="M189">
            <v>0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0</v>
          </cell>
        </row>
        <row r="195">
          <cell r="M195">
            <v>0</v>
          </cell>
        </row>
        <row r="196">
          <cell r="M196">
            <v>0</v>
          </cell>
        </row>
        <row r="197">
          <cell r="M197">
            <v>0</v>
          </cell>
        </row>
        <row r="198">
          <cell r="M198">
            <v>0</v>
          </cell>
        </row>
        <row r="199">
          <cell r="M199">
            <v>0</v>
          </cell>
        </row>
        <row r="200">
          <cell r="M200">
            <v>0</v>
          </cell>
        </row>
        <row r="201">
          <cell r="M201">
            <v>0</v>
          </cell>
        </row>
        <row r="202">
          <cell r="M202">
            <v>0</v>
          </cell>
        </row>
        <row r="203">
          <cell r="M203">
            <v>0</v>
          </cell>
        </row>
        <row r="204">
          <cell r="M204">
            <v>0</v>
          </cell>
        </row>
        <row r="205">
          <cell r="M205">
            <v>0</v>
          </cell>
        </row>
        <row r="206">
          <cell r="M206">
            <v>0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0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0</v>
          </cell>
        </row>
        <row r="214">
          <cell r="M214">
            <v>0</v>
          </cell>
        </row>
        <row r="215">
          <cell r="M215">
            <v>0</v>
          </cell>
        </row>
        <row r="216">
          <cell r="M216">
            <v>0</v>
          </cell>
        </row>
        <row r="217">
          <cell r="M217">
            <v>0</v>
          </cell>
        </row>
        <row r="218">
          <cell r="M218">
            <v>0</v>
          </cell>
        </row>
        <row r="219">
          <cell r="M219">
            <v>0</v>
          </cell>
        </row>
        <row r="220">
          <cell r="M220">
            <v>0</v>
          </cell>
        </row>
        <row r="221">
          <cell r="M221">
            <v>0</v>
          </cell>
        </row>
        <row r="222">
          <cell r="M222">
            <v>0</v>
          </cell>
        </row>
        <row r="223">
          <cell r="M223">
            <v>0</v>
          </cell>
        </row>
        <row r="224">
          <cell r="M224">
            <v>0</v>
          </cell>
        </row>
        <row r="225">
          <cell r="M225">
            <v>0</v>
          </cell>
        </row>
        <row r="226">
          <cell r="M226">
            <v>0</v>
          </cell>
        </row>
        <row r="227">
          <cell r="M227">
            <v>0</v>
          </cell>
        </row>
        <row r="228">
          <cell r="M228">
            <v>0</v>
          </cell>
        </row>
        <row r="229">
          <cell r="M229">
            <v>0</v>
          </cell>
        </row>
        <row r="230">
          <cell r="M230">
            <v>0</v>
          </cell>
        </row>
        <row r="231">
          <cell r="M231">
            <v>0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0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0</v>
          </cell>
        </row>
        <row r="246">
          <cell r="M246">
            <v>0</v>
          </cell>
        </row>
        <row r="247">
          <cell r="M247">
            <v>0</v>
          </cell>
        </row>
        <row r="248">
          <cell r="M248">
            <v>0</v>
          </cell>
        </row>
        <row r="249">
          <cell r="M249">
            <v>0</v>
          </cell>
        </row>
        <row r="250">
          <cell r="M250">
            <v>0</v>
          </cell>
        </row>
        <row r="251">
          <cell r="M251">
            <v>0</v>
          </cell>
        </row>
        <row r="252">
          <cell r="M252">
            <v>0</v>
          </cell>
        </row>
        <row r="253">
          <cell r="M253">
            <v>0</v>
          </cell>
        </row>
        <row r="254">
          <cell r="M254">
            <v>0</v>
          </cell>
        </row>
        <row r="255">
          <cell r="M255">
            <v>0</v>
          </cell>
        </row>
        <row r="256">
          <cell r="M256">
            <v>0</v>
          </cell>
        </row>
        <row r="257">
          <cell r="M257">
            <v>0</v>
          </cell>
        </row>
        <row r="258">
          <cell r="M258">
            <v>0</v>
          </cell>
        </row>
        <row r="259">
          <cell r="M259">
            <v>0</v>
          </cell>
        </row>
        <row r="260">
          <cell r="M260">
            <v>0</v>
          </cell>
        </row>
        <row r="261">
          <cell r="M261">
            <v>0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0</v>
          </cell>
        </row>
        <row r="265">
          <cell r="M265">
            <v>0</v>
          </cell>
        </row>
      </sheetData>
      <sheetData sheetId="8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9">
        <row r="10">
          <cell r="G10">
            <v>2</v>
          </cell>
        </row>
      </sheetData>
      <sheetData sheetId="10"/>
      <sheetData sheetId="11">
        <row r="9">
          <cell r="J9">
            <v>1</v>
          </cell>
        </row>
        <row r="15">
          <cell r="A15" t="str">
            <v>F</v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2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10127141.609999999</v>
          </cell>
          <cell r="AA14">
            <v>73023.609999999389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10127141.609999999</v>
          </cell>
          <cell r="AA24">
            <v>73023.61</v>
          </cell>
          <cell r="AB24">
            <v>0</v>
          </cell>
        </row>
      </sheetData>
      <sheetData sheetId="13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4">
        <row r="7">
          <cell r="O7">
            <v>10127141.609999999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V3" t="str">
            <v>%CT</v>
          </cell>
        </row>
        <row r="4">
          <cell r="AV4" t="str">
            <v>°C</v>
          </cell>
        </row>
        <row r="5">
          <cell r="AV5" t="str">
            <v>°F</v>
          </cell>
        </row>
        <row r="6">
          <cell r="AV6" t="str">
            <v>100M</v>
          </cell>
        </row>
        <row r="7">
          <cell r="AV7" t="str">
            <v>18L</v>
          </cell>
        </row>
        <row r="8"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AV16" t="str">
            <v>AM</v>
          </cell>
        </row>
        <row r="17">
          <cell r="AV17" t="str">
            <v>AM0/4ML</v>
          </cell>
        </row>
        <row r="18">
          <cell r="AV18" t="str">
            <v>AM0/5ML</v>
          </cell>
        </row>
        <row r="19"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AV22" t="str">
            <v>AM2/5ML</v>
          </cell>
        </row>
        <row r="23">
          <cell r="AV23" t="str">
            <v>AM2ML</v>
          </cell>
        </row>
        <row r="24"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AV37" t="str">
            <v>BIS/GL</v>
          </cell>
        </row>
        <row r="38">
          <cell r="AV38" t="str">
            <v>BIS1/65G</v>
          </cell>
        </row>
        <row r="39">
          <cell r="AV39" t="str">
            <v>BIS1/8G</v>
          </cell>
        </row>
        <row r="40"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/>
      <sheetData sheetId="4"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5D9F5-C16E-40A4-A224-82409E87A713}">
  <sheetPr>
    <pageSetUpPr fitToPage="1"/>
  </sheetPr>
  <dimension ref="A1:L179"/>
  <sheetViews>
    <sheetView showGridLines="0" tabSelected="1" view="pageBreakPreview" topLeftCell="B1" zoomScaleNormal="100" zoomScaleSheetLayoutView="100" workbookViewId="0">
      <selection activeCell="D8" sqref="D8"/>
    </sheetView>
  </sheetViews>
  <sheetFormatPr defaultColWidth="15.7109375" defaultRowHeight="14.25" x14ac:dyDescent="0.25"/>
  <cols>
    <col min="1" max="3" width="15.7109375" style="1"/>
    <col min="4" max="4" width="60.7109375" style="1" customWidth="1"/>
    <col min="5" max="9" width="15.7109375" style="1"/>
    <col min="10" max="11" width="15.7109375" style="3"/>
    <col min="12" max="16384" width="15.7109375" style="1"/>
  </cols>
  <sheetData>
    <row r="1" spans="1:12" ht="30.75" customHeight="1" thickBot="1" x14ac:dyDescent="0.3">
      <c r="A1" s="53" t="s">
        <v>250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5"/>
    </row>
    <row r="2" spans="1:12" ht="25.5" x14ac:dyDescent="0.25">
      <c r="A2" s="40" t="s">
        <v>0</v>
      </c>
      <c r="B2" s="41" t="s">
        <v>1</v>
      </c>
      <c r="C2" s="41" t="s">
        <v>2</v>
      </c>
      <c r="D2" s="41" t="s">
        <v>3</v>
      </c>
      <c r="E2" s="42" t="s">
        <v>4</v>
      </c>
      <c r="F2" s="41" t="s">
        <v>5</v>
      </c>
      <c r="G2" s="41" t="str">
        <f t="array" ref="G2">IF(TIPOORCAMENTO="Licitado","","Custo Unitário (sem BDI) (R$)")</f>
        <v>Custo Unitário (sem BDI) (R$)</v>
      </c>
      <c r="H2" s="41" t="s">
        <v>6</v>
      </c>
      <c r="I2" s="41" t="s">
        <v>7</v>
      </c>
      <c r="J2" s="43" t="s">
        <v>227</v>
      </c>
      <c r="K2" s="43" t="s">
        <v>228</v>
      </c>
      <c r="L2" s="44" t="s">
        <v>226</v>
      </c>
    </row>
    <row r="3" spans="1:12" s="123" customFormat="1" ht="30" x14ac:dyDescent="0.25">
      <c r="A3" s="45" t="s">
        <v>126</v>
      </c>
      <c r="B3" s="46" t="s">
        <v>8</v>
      </c>
      <c r="C3" s="46">
        <v>103946</v>
      </c>
      <c r="D3" s="47" t="s">
        <v>127</v>
      </c>
      <c r="E3" s="48" t="s">
        <v>81</v>
      </c>
      <c r="F3" s="49">
        <v>3385.51</v>
      </c>
      <c r="G3" s="50">
        <v>17.600000000000001</v>
      </c>
      <c r="H3" s="49">
        <v>21.05</v>
      </c>
      <c r="I3" s="49">
        <v>71264.990000000005</v>
      </c>
      <c r="J3" s="51">
        <f>I3/696866.19</f>
        <v>0.10226495562943011</v>
      </c>
      <c r="K3" s="51">
        <f>J3</f>
        <v>0.10226495562943011</v>
      </c>
      <c r="L3" s="52" t="str">
        <f>IF(K3&lt;0.8,"A",IF(K3&lt;0.95,"B","C"))</f>
        <v>A</v>
      </c>
    </row>
    <row r="4" spans="1:12" s="123" customFormat="1" ht="30" x14ac:dyDescent="0.25">
      <c r="A4" s="45" t="s">
        <v>130</v>
      </c>
      <c r="B4" s="46" t="s">
        <v>9</v>
      </c>
      <c r="C4" s="46" t="s">
        <v>41</v>
      </c>
      <c r="D4" s="47" t="s">
        <v>131</v>
      </c>
      <c r="E4" s="48" t="s">
        <v>84</v>
      </c>
      <c r="F4" s="49">
        <v>40</v>
      </c>
      <c r="G4" s="50">
        <v>833.49</v>
      </c>
      <c r="H4" s="49">
        <v>996.94</v>
      </c>
      <c r="I4" s="49">
        <v>39877.599999999999</v>
      </c>
      <c r="J4" s="51">
        <f t="shared" ref="J4:J67" si="0">I4/696866.19</f>
        <v>5.7224185320283658E-2</v>
      </c>
      <c r="K4" s="51">
        <f>K3+J4</f>
        <v>0.15948914094971378</v>
      </c>
      <c r="L4" s="52" t="str">
        <f>IF(K4&lt;0.8,"A",IF(K4&lt;0.95,"B","C"))</f>
        <v>A</v>
      </c>
    </row>
    <row r="5" spans="1:12" s="123" customFormat="1" ht="45" x14ac:dyDescent="0.25">
      <c r="A5" s="45" t="s">
        <v>273</v>
      </c>
      <c r="B5" s="46" t="s">
        <v>8</v>
      </c>
      <c r="C5" s="46" t="s">
        <v>274</v>
      </c>
      <c r="D5" s="47" t="s">
        <v>275</v>
      </c>
      <c r="E5" s="48" t="s">
        <v>95</v>
      </c>
      <c r="F5" s="49">
        <v>2832</v>
      </c>
      <c r="G5" s="50">
        <v>10.52</v>
      </c>
      <c r="H5" s="49">
        <v>12.58</v>
      </c>
      <c r="I5" s="49">
        <v>35626.559999999998</v>
      </c>
      <c r="J5" s="51">
        <f t="shared" si="0"/>
        <v>5.1123961115117383E-2</v>
      </c>
      <c r="K5" s="51">
        <f t="shared" ref="K5:K68" si="1">K4+J5</f>
        <v>0.21061310206483116</v>
      </c>
      <c r="L5" s="52" t="str">
        <f>IF(K5&lt;0.8,"A",IF(K5&lt;0.95,"B","C"))</f>
        <v>A</v>
      </c>
    </row>
    <row r="6" spans="1:12" ht="15" x14ac:dyDescent="0.25">
      <c r="A6" s="106" t="s">
        <v>76</v>
      </c>
      <c r="B6" s="107" t="s">
        <v>9</v>
      </c>
      <c r="C6" s="107" t="s">
        <v>10</v>
      </c>
      <c r="D6" s="108" t="s">
        <v>77</v>
      </c>
      <c r="E6" s="109" t="s">
        <v>78</v>
      </c>
      <c r="F6" s="110">
        <v>2</v>
      </c>
      <c r="G6" s="111">
        <v>12092.8</v>
      </c>
      <c r="H6" s="110">
        <v>14464.2</v>
      </c>
      <c r="I6" s="110">
        <v>28928.400000000001</v>
      </c>
      <c r="J6" s="112">
        <f t="shared" si="0"/>
        <v>4.1512130183844913E-2</v>
      </c>
      <c r="K6" s="112">
        <f t="shared" si="1"/>
        <v>0.25212523224867606</v>
      </c>
      <c r="L6" s="113" t="str">
        <f>IF(K6&lt;0.8,"A",IF(K6&lt;0.95,"B","C"))</f>
        <v>A</v>
      </c>
    </row>
    <row r="7" spans="1:12" ht="30" x14ac:dyDescent="0.25">
      <c r="A7" s="106" t="s">
        <v>128</v>
      </c>
      <c r="B7" s="107" t="s">
        <v>9</v>
      </c>
      <c r="C7" s="107" t="s">
        <v>40</v>
      </c>
      <c r="D7" s="108" t="s">
        <v>129</v>
      </c>
      <c r="E7" s="109" t="s">
        <v>84</v>
      </c>
      <c r="F7" s="110">
        <v>13</v>
      </c>
      <c r="G7" s="111">
        <v>1782.21</v>
      </c>
      <c r="H7" s="110">
        <v>2131.6999999999998</v>
      </c>
      <c r="I7" s="110">
        <v>27712.1</v>
      </c>
      <c r="J7" s="112">
        <f t="shared" si="0"/>
        <v>3.9766744889718354E-2</v>
      </c>
      <c r="K7" s="112">
        <f t="shared" si="1"/>
        <v>0.29189197713839443</v>
      </c>
      <c r="L7" s="113" t="str">
        <f>IF(K7&lt;0.8,"A",IF(K7&lt;0.95,"B","C"))</f>
        <v>A</v>
      </c>
    </row>
    <row r="8" spans="1:12" ht="30" x14ac:dyDescent="0.25">
      <c r="A8" s="106" t="s">
        <v>314</v>
      </c>
      <c r="B8" s="107" t="s">
        <v>8</v>
      </c>
      <c r="C8" s="107" t="s">
        <v>39</v>
      </c>
      <c r="D8" s="108" t="s">
        <v>127</v>
      </c>
      <c r="E8" s="109" t="s">
        <v>81</v>
      </c>
      <c r="F8" s="110">
        <v>1248.3599999999999</v>
      </c>
      <c r="G8" s="111">
        <v>17.600000000000001</v>
      </c>
      <c r="H8" s="110">
        <v>21.05</v>
      </c>
      <c r="I8" s="110">
        <v>26277.98</v>
      </c>
      <c r="J8" s="112">
        <f t="shared" si="0"/>
        <v>3.7708788827881007E-2</v>
      </c>
      <c r="K8" s="112">
        <f t="shared" si="1"/>
        <v>0.32960076596627541</v>
      </c>
      <c r="L8" s="113" t="str">
        <f>IF(K8&lt;0.8,"A",IF(K8&lt;0.95,"B","C"))</f>
        <v>A</v>
      </c>
    </row>
    <row r="9" spans="1:12" ht="60" x14ac:dyDescent="0.25">
      <c r="A9" s="106" t="s">
        <v>299</v>
      </c>
      <c r="B9" s="107" t="s">
        <v>25</v>
      </c>
      <c r="C9" s="107" t="s">
        <v>32</v>
      </c>
      <c r="D9" s="108" t="s">
        <v>161</v>
      </c>
      <c r="E9" s="109" t="s">
        <v>84</v>
      </c>
      <c r="F9" s="110">
        <v>6</v>
      </c>
      <c r="G9" s="111">
        <v>3649.1</v>
      </c>
      <c r="H9" s="110">
        <v>4364.6899999999996</v>
      </c>
      <c r="I9" s="110">
        <v>26188.14</v>
      </c>
      <c r="J9" s="112">
        <f t="shared" si="0"/>
        <v>3.7579868812404292E-2</v>
      </c>
      <c r="K9" s="112">
        <f t="shared" si="1"/>
        <v>0.36718063477867968</v>
      </c>
      <c r="L9" s="113" t="str">
        <f>IF(K9&lt;0.8,"A",IF(K9&lt;0.95,"B","C"))</f>
        <v>A</v>
      </c>
    </row>
    <row r="10" spans="1:12" ht="30" x14ac:dyDescent="0.25">
      <c r="A10" s="106" t="s">
        <v>144</v>
      </c>
      <c r="B10" s="107" t="s">
        <v>25</v>
      </c>
      <c r="C10" s="107" t="s">
        <v>41</v>
      </c>
      <c r="D10" s="108" t="s">
        <v>145</v>
      </c>
      <c r="E10" s="109" t="s">
        <v>84</v>
      </c>
      <c r="F10" s="110">
        <v>1</v>
      </c>
      <c r="G10" s="111">
        <v>18398.62</v>
      </c>
      <c r="H10" s="110">
        <v>22006.59</v>
      </c>
      <c r="I10" s="110">
        <v>22006.59</v>
      </c>
      <c r="J10" s="112">
        <f t="shared" si="0"/>
        <v>3.1579362459814561E-2</v>
      </c>
      <c r="K10" s="112">
        <f t="shared" si="1"/>
        <v>0.39875999723849426</v>
      </c>
      <c r="L10" s="113" t="str">
        <f>IF(K10&lt;0.8,"A",IF(K10&lt;0.95,"B","C"))</f>
        <v>A</v>
      </c>
    </row>
    <row r="11" spans="1:12" ht="45" x14ac:dyDescent="0.25">
      <c r="A11" s="106" t="s">
        <v>177</v>
      </c>
      <c r="B11" s="107" t="s">
        <v>8</v>
      </c>
      <c r="C11" s="107" t="s">
        <v>53</v>
      </c>
      <c r="D11" s="108" t="s">
        <v>178</v>
      </c>
      <c r="E11" s="109" t="s">
        <v>81</v>
      </c>
      <c r="F11" s="110">
        <v>60</v>
      </c>
      <c r="G11" s="111">
        <v>241.28</v>
      </c>
      <c r="H11" s="110">
        <v>288.60000000000002</v>
      </c>
      <c r="I11" s="110">
        <v>17316</v>
      </c>
      <c r="J11" s="112">
        <f t="shared" si="0"/>
        <v>2.4848385885961839E-2</v>
      </c>
      <c r="K11" s="112">
        <f t="shared" si="1"/>
        <v>0.42360838312445609</v>
      </c>
      <c r="L11" s="113" t="str">
        <f>IF(K11&lt;0.8,"A",IF(K11&lt;0.95,"B","C"))</f>
        <v>A</v>
      </c>
    </row>
    <row r="12" spans="1:12" ht="30" x14ac:dyDescent="0.25">
      <c r="A12" s="106" t="s">
        <v>313</v>
      </c>
      <c r="B12" s="107" t="s">
        <v>8</v>
      </c>
      <c r="C12" s="107" t="s">
        <v>51</v>
      </c>
      <c r="D12" s="108" t="s">
        <v>174</v>
      </c>
      <c r="E12" s="109" t="s">
        <v>118</v>
      </c>
      <c r="F12" s="110">
        <v>62.42</v>
      </c>
      <c r="G12" s="111">
        <v>207.28</v>
      </c>
      <c r="H12" s="110">
        <v>247.93</v>
      </c>
      <c r="I12" s="110">
        <v>15475.79</v>
      </c>
      <c r="J12" s="112">
        <f t="shared" si="0"/>
        <v>2.220769241222623E-2</v>
      </c>
      <c r="K12" s="112">
        <f t="shared" si="1"/>
        <v>0.44581607553668234</v>
      </c>
      <c r="L12" s="113" t="str">
        <f>IF(K12&lt;0.8,"A",IF(K12&lt;0.95,"B","C"))</f>
        <v>A</v>
      </c>
    </row>
    <row r="13" spans="1:12" ht="30" x14ac:dyDescent="0.25">
      <c r="A13" s="106" t="s">
        <v>142</v>
      </c>
      <c r="B13" s="107" t="s">
        <v>9</v>
      </c>
      <c r="C13" s="107" t="s">
        <v>42</v>
      </c>
      <c r="D13" s="108" t="s">
        <v>143</v>
      </c>
      <c r="E13" s="109" t="s">
        <v>81</v>
      </c>
      <c r="F13" s="110">
        <v>201.05</v>
      </c>
      <c r="G13" s="111">
        <v>61.81</v>
      </c>
      <c r="H13" s="110">
        <v>73.930000000000007</v>
      </c>
      <c r="I13" s="110">
        <v>14863.63</v>
      </c>
      <c r="J13" s="112">
        <f t="shared" si="0"/>
        <v>2.1329245432326113E-2</v>
      </c>
      <c r="K13" s="112">
        <f t="shared" si="1"/>
        <v>0.46714532096900846</v>
      </c>
      <c r="L13" s="113" t="str">
        <f>IF(K13&lt;0.8,"A",IF(K13&lt;0.95,"B","C"))</f>
        <v>A</v>
      </c>
    </row>
    <row r="14" spans="1:12" ht="60" x14ac:dyDescent="0.25">
      <c r="A14" s="106" t="s">
        <v>315</v>
      </c>
      <c r="B14" s="107" t="s">
        <v>8</v>
      </c>
      <c r="C14" s="107" t="s">
        <v>52</v>
      </c>
      <c r="D14" s="108" t="s">
        <v>160</v>
      </c>
      <c r="E14" s="109" t="s">
        <v>118</v>
      </c>
      <c r="F14" s="110">
        <v>173.23</v>
      </c>
      <c r="G14" s="111">
        <v>71.7</v>
      </c>
      <c r="H14" s="110">
        <v>85.76</v>
      </c>
      <c r="I14" s="110">
        <v>14856.2</v>
      </c>
      <c r="J14" s="112">
        <f t="shared" si="0"/>
        <v>2.1318583414127183E-2</v>
      </c>
      <c r="K14" s="112">
        <f t="shared" si="1"/>
        <v>0.48846390438313564</v>
      </c>
      <c r="L14" s="113" t="str">
        <f>IF(K14&lt;0.8,"A",IF(K14&lt;0.95,"B","C"))</f>
        <v>A</v>
      </c>
    </row>
    <row r="15" spans="1:12" ht="45" x14ac:dyDescent="0.25">
      <c r="A15" s="106" t="s">
        <v>372</v>
      </c>
      <c r="B15" s="107" t="s">
        <v>8</v>
      </c>
      <c r="C15" s="107">
        <v>92608</v>
      </c>
      <c r="D15" s="108" t="s">
        <v>185</v>
      </c>
      <c r="E15" s="109" t="s">
        <v>84</v>
      </c>
      <c r="F15" s="110">
        <v>10</v>
      </c>
      <c r="G15" s="111">
        <v>1092.8699999999999</v>
      </c>
      <c r="H15" s="110">
        <v>1307.18</v>
      </c>
      <c r="I15" s="110">
        <v>13071.8</v>
      </c>
      <c r="J15" s="112">
        <f t="shared" si="0"/>
        <v>1.8757977051519749E-2</v>
      </c>
      <c r="K15" s="112">
        <f t="shared" si="1"/>
        <v>0.50722188143465541</v>
      </c>
      <c r="L15" s="113" t="str">
        <f>IF(K15&lt;0.8,"A",IF(K15&lt;0.95,"B","C"))</f>
        <v>A</v>
      </c>
    </row>
    <row r="16" spans="1:12" ht="30" x14ac:dyDescent="0.25">
      <c r="A16" s="106" t="s">
        <v>91</v>
      </c>
      <c r="B16" s="107" t="s">
        <v>8</v>
      </c>
      <c r="C16" s="107" t="s">
        <v>35</v>
      </c>
      <c r="D16" s="108" t="s">
        <v>117</v>
      </c>
      <c r="E16" s="109" t="s">
        <v>118</v>
      </c>
      <c r="F16" s="110">
        <v>116.35</v>
      </c>
      <c r="G16" s="111">
        <v>79.739999999999995</v>
      </c>
      <c r="H16" s="110">
        <v>95.38</v>
      </c>
      <c r="I16" s="110">
        <v>11097.46</v>
      </c>
      <c r="J16" s="112">
        <f t="shared" si="0"/>
        <v>1.5924807601872606E-2</v>
      </c>
      <c r="K16" s="112">
        <f t="shared" si="1"/>
        <v>0.52314668903652806</v>
      </c>
      <c r="L16" s="113" t="str">
        <f>IF(K16&lt;0.8,"A",IF(K16&lt;0.95,"B","C"))</f>
        <v>A</v>
      </c>
    </row>
    <row r="17" spans="1:12" ht="45" x14ac:dyDescent="0.25">
      <c r="A17" s="106" t="s">
        <v>289</v>
      </c>
      <c r="B17" s="107" t="s">
        <v>17</v>
      </c>
      <c r="C17" s="107" t="s">
        <v>290</v>
      </c>
      <c r="D17" s="108" t="s">
        <v>291</v>
      </c>
      <c r="E17" s="109" t="s">
        <v>95</v>
      </c>
      <c r="F17" s="110">
        <v>395</v>
      </c>
      <c r="G17" s="111">
        <v>22.94</v>
      </c>
      <c r="H17" s="110">
        <v>27.44</v>
      </c>
      <c r="I17" s="110">
        <v>10838.8</v>
      </c>
      <c r="J17" s="112">
        <f t="shared" si="0"/>
        <v>1.5553631608960682E-2</v>
      </c>
      <c r="K17" s="112">
        <f t="shared" si="1"/>
        <v>0.53870032064548878</v>
      </c>
      <c r="L17" s="113" t="str">
        <f>IF(K17&lt;0.8,"A",IF(K17&lt;0.95,"B","C"))</f>
        <v>A</v>
      </c>
    </row>
    <row r="18" spans="1:12" ht="45" x14ac:dyDescent="0.25">
      <c r="A18" s="106" t="s">
        <v>282</v>
      </c>
      <c r="B18" s="107" t="s">
        <v>8</v>
      </c>
      <c r="C18" s="107" t="s">
        <v>23</v>
      </c>
      <c r="D18" s="108" t="s">
        <v>102</v>
      </c>
      <c r="E18" s="109" t="s">
        <v>95</v>
      </c>
      <c r="F18" s="110">
        <v>442</v>
      </c>
      <c r="G18" s="111">
        <v>18.18</v>
      </c>
      <c r="H18" s="110">
        <v>21.75</v>
      </c>
      <c r="I18" s="110">
        <v>9613.5</v>
      </c>
      <c r="J18" s="112">
        <f t="shared" si="0"/>
        <v>1.379533135335494E-2</v>
      </c>
      <c r="K18" s="112">
        <f t="shared" si="1"/>
        <v>0.55249565199884376</v>
      </c>
      <c r="L18" s="113" t="str">
        <f>IF(K18&lt;0.8,"A",IF(K18&lt;0.95,"B","C"))</f>
        <v>A</v>
      </c>
    </row>
    <row r="19" spans="1:12" ht="30" x14ac:dyDescent="0.25">
      <c r="A19" s="106" t="s">
        <v>146</v>
      </c>
      <c r="B19" s="107" t="s">
        <v>9</v>
      </c>
      <c r="C19" s="107" t="s">
        <v>43</v>
      </c>
      <c r="D19" s="108" t="s">
        <v>147</v>
      </c>
      <c r="E19" s="109" t="s">
        <v>95</v>
      </c>
      <c r="F19" s="110">
        <v>46.29</v>
      </c>
      <c r="G19" s="111">
        <v>166.55</v>
      </c>
      <c r="H19" s="110">
        <v>199.21</v>
      </c>
      <c r="I19" s="110">
        <v>9221.43</v>
      </c>
      <c r="J19" s="112">
        <f t="shared" si="0"/>
        <v>1.3232712581449821E-2</v>
      </c>
      <c r="K19" s="112">
        <f t="shared" si="1"/>
        <v>0.56572836458029363</v>
      </c>
      <c r="L19" s="113" t="str">
        <f>IF(K19&lt;0.8,"A",IF(K19&lt;0.95,"B","C"))</f>
        <v>A</v>
      </c>
    </row>
    <row r="20" spans="1:12" ht="60" x14ac:dyDescent="0.25">
      <c r="A20" s="106" t="s">
        <v>166</v>
      </c>
      <c r="B20" s="107" t="s">
        <v>8</v>
      </c>
      <c r="C20" s="107" t="s">
        <v>47</v>
      </c>
      <c r="D20" s="108" t="s">
        <v>158</v>
      </c>
      <c r="E20" s="109" t="s">
        <v>81</v>
      </c>
      <c r="F20" s="110">
        <v>200</v>
      </c>
      <c r="G20" s="111">
        <v>36.130000000000003</v>
      </c>
      <c r="H20" s="110">
        <v>43.22</v>
      </c>
      <c r="I20" s="110">
        <v>8644</v>
      </c>
      <c r="J20" s="112">
        <f t="shared" si="0"/>
        <v>1.240410300290218E-2</v>
      </c>
      <c r="K20" s="112">
        <f t="shared" si="1"/>
        <v>0.57813246758319581</v>
      </c>
      <c r="L20" s="113" t="str">
        <f>IF(K20&lt;0.8,"A",IF(K20&lt;0.95,"B","C"))</f>
        <v>A</v>
      </c>
    </row>
    <row r="21" spans="1:12" ht="45" x14ac:dyDescent="0.25">
      <c r="A21" s="106" t="s">
        <v>263</v>
      </c>
      <c r="B21" s="107" t="s">
        <v>17</v>
      </c>
      <c r="C21" s="107">
        <v>1355</v>
      </c>
      <c r="D21" s="108" t="s">
        <v>264</v>
      </c>
      <c r="E21" s="109" t="s">
        <v>81</v>
      </c>
      <c r="F21" s="110">
        <v>150.88</v>
      </c>
      <c r="G21" s="111">
        <v>47.81</v>
      </c>
      <c r="H21" s="110">
        <v>57.19</v>
      </c>
      <c r="I21" s="110">
        <v>8628.83</v>
      </c>
      <c r="J21" s="112">
        <f t="shared" si="0"/>
        <v>1.2382334117831144E-2</v>
      </c>
      <c r="K21" s="112">
        <f t="shared" si="1"/>
        <v>0.59051480170102699</v>
      </c>
      <c r="L21" s="113" t="str">
        <f>IF(K21&lt;0.8,"A",IF(K21&lt;0.95,"B","C"))</f>
        <v>A</v>
      </c>
    </row>
    <row r="22" spans="1:12" ht="45" x14ac:dyDescent="0.25">
      <c r="A22" s="106" t="s">
        <v>254</v>
      </c>
      <c r="B22" s="107" t="s">
        <v>9</v>
      </c>
      <c r="C22" s="107" t="s">
        <v>37</v>
      </c>
      <c r="D22" s="108" t="s">
        <v>122</v>
      </c>
      <c r="E22" s="109" t="s">
        <v>81</v>
      </c>
      <c r="F22" s="110">
        <v>130</v>
      </c>
      <c r="G22" s="111">
        <v>54.05</v>
      </c>
      <c r="H22" s="110">
        <v>64.650000000000006</v>
      </c>
      <c r="I22" s="110">
        <v>8404.5</v>
      </c>
      <c r="J22" s="112">
        <f t="shared" si="0"/>
        <v>1.2060421527983731E-2</v>
      </c>
      <c r="K22" s="112">
        <f t="shared" si="1"/>
        <v>0.60257522322901069</v>
      </c>
      <c r="L22" s="113" t="str">
        <f>IF(K22&lt;0.8,"A",IF(K22&lt;0.95,"B","C"))</f>
        <v>A</v>
      </c>
    </row>
    <row r="23" spans="1:12" ht="45" x14ac:dyDescent="0.25">
      <c r="A23" s="106" t="s">
        <v>261</v>
      </c>
      <c r="B23" s="107" t="s">
        <v>8</v>
      </c>
      <c r="C23" s="107">
        <v>89282</v>
      </c>
      <c r="D23" s="108" t="s">
        <v>262</v>
      </c>
      <c r="E23" s="109" t="s">
        <v>81</v>
      </c>
      <c r="F23" s="110">
        <v>80.430000000000007</v>
      </c>
      <c r="G23" s="111">
        <v>83.63</v>
      </c>
      <c r="H23" s="110">
        <v>100.03</v>
      </c>
      <c r="I23" s="110">
        <v>8045.41</v>
      </c>
      <c r="J23" s="112">
        <f t="shared" si="0"/>
        <v>1.1545128914921243E-2</v>
      </c>
      <c r="K23" s="112">
        <f t="shared" si="1"/>
        <v>0.6141203521439319</v>
      </c>
      <c r="L23" s="113" t="str">
        <f>IF(K23&lt;0.8,"A",IF(K23&lt;0.95,"B","C"))</f>
        <v>A</v>
      </c>
    </row>
    <row r="24" spans="1:12" ht="30" x14ac:dyDescent="0.25">
      <c r="A24" s="106" t="s">
        <v>253</v>
      </c>
      <c r="B24" s="107" t="s">
        <v>9</v>
      </c>
      <c r="C24" s="107" t="s">
        <v>36</v>
      </c>
      <c r="D24" s="108" t="s">
        <v>121</v>
      </c>
      <c r="E24" s="109" t="s">
        <v>95</v>
      </c>
      <c r="F24" s="110">
        <v>174.29</v>
      </c>
      <c r="G24" s="111">
        <v>38.58</v>
      </c>
      <c r="H24" s="110">
        <v>46.15</v>
      </c>
      <c r="I24" s="110">
        <v>8043.48</v>
      </c>
      <c r="J24" s="112">
        <f t="shared" si="0"/>
        <v>1.1542359373181816E-2</v>
      </c>
      <c r="K24" s="112">
        <f t="shared" si="1"/>
        <v>0.62566271151711372</v>
      </c>
      <c r="L24" s="113" t="str">
        <f>IF(K24&lt;0.8,"A",IF(K24&lt;0.95,"B","C"))</f>
        <v>A</v>
      </c>
    </row>
    <row r="25" spans="1:12" ht="45" x14ac:dyDescent="0.25">
      <c r="A25" s="106" t="s">
        <v>323</v>
      </c>
      <c r="B25" s="107" t="s">
        <v>8</v>
      </c>
      <c r="C25" s="107">
        <v>92608</v>
      </c>
      <c r="D25" s="108" t="s">
        <v>185</v>
      </c>
      <c r="E25" s="109" t="s">
        <v>84</v>
      </c>
      <c r="F25" s="110">
        <v>6</v>
      </c>
      <c r="G25" s="111">
        <v>1092.8699999999999</v>
      </c>
      <c r="H25" s="110">
        <v>1307.18</v>
      </c>
      <c r="I25" s="110">
        <v>7843.08</v>
      </c>
      <c r="J25" s="112">
        <f t="shared" si="0"/>
        <v>1.125478623091185E-2</v>
      </c>
      <c r="K25" s="112">
        <f t="shared" si="1"/>
        <v>0.63691749774802553</v>
      </c>
      <c r="L25" s="113" t="str">
        <f>IF(K25&lt;0.8,"A",IF(K25&lt;0.95,"B","C"))</f>
        <v>A</v>
      </c>
    </row>
    <row r="26" spans="1:12" ht="60" x14ac:dyDescent="0.25">
      <c r="A26" s="106" t="s">
        <v>132</v>
      </c>
      <c r="B26" s="107" t="s">
        <v>8</v>
      </c>
      <c r="C26" s="107">
        <v>103186</v>
      </c>
      <c r="D26" s="108" t="s">
        <v>133</v>
      </c>
      <c r="E26" s="109" t="s">
        <v>84</v>
      </c>
      <c r="F26" s="110">
        <v>1</v>
      </c>
      <c r="G26" s="111">
        <v>6487.75</v>
      </c>
      <c r="H26" s="110">
        <v>7760</v>
      </c>
      <c r="I26" s="110">
        <v>7760</v>
      </c>
      <c r="J26" s="112">
        <f t="shared" si="0"/>
        <v>1.1135566786501724E-2</v>
      </c>
      <c r="K26" s="112">
        <f t="shared" si="1"/>
        <v>0.64805306453452727</v>
      </c>
      <c r="L26" s="113" t="str">
        <f>IF(K26&lt;0.8,"A",IF(K26&lt;0.95,"B","C"))</f>
        <v>A</v>
      </c>
    </row>
    <row r="27" spans="1:12" ht="30" x14ac:dyDescent="0.25">
      <c r="A27" s="106" t="s">
        <v>258</v>
      </c>
      <c r="B27" s="107" t="s">
        <v>8</v>
      </c>
      <c r="C27" s="107" t="s">
        <v>259</v>
      </c>
      <c r="D27" s="108" t="s">
        <v>260</v>
      </c>
      <c r="E27" s="109" t="s">
        <v>81</v>
      </c>
      <c r="F27" s="110">
        <v>149.97</v>
      </c>
      <c r="G27" s="111">
        <v>41.13</v>
      </c>
      <c r="H27" s="110">
        <v>49.2</v>
      </c>
      <c r="I27" s="110">
        <v>7378.52</v>
      </c>
      <c r="J27" s="112">
        <f t="shared" si="0"/>
        <v>1.0588144619270453E-2</v>
      </c>
      <c r="K27" s="112">
        <f t="shared" si="1"/>
        <v>0.65864120915379776</v>
      </c>
      <c r="L27" s="113" t="str">
        <f>IF(K27&lt;0.8,"A",IF(K27&lt;0.95,"B","C"))</f>
        <v>A</v>
      </c>
    </row>
    <row r="28" spans="1:12" ht="45" x14ac:dyDescent="0.25">
      <c r="A28" s="106" t="s">
        <v>300</v>
      </c>
      <c r="B28" s="107" t="s">
        <v>25</v>
      </c>
      <c r="C28" s="107" t="s">
        <v>33</v>
      </c>
      <c r="D28" s="108" t="s">
        <v>216</v>
      </c>
      <c r="E28" s="109" t="s">
        <v>81</v>
      </c>
      <c r="F28" s="110">
        <v>12</v>
      </c>
      <c r="G28" s="111">
        <v>500.07</v>
      </c>
      <c r="H28" s="110">
        <v>598.13</v>
      </c>
      <c r="I28" s="110">
        <v>7177.56</v>
      </c>
      <c r="J28" s="112">
        <f t="shared" si="0"/>
        <v>1.0299767879397336E-2</v>
      </c>
      <c r="K28" s="112">
        <f t="shared" si="1"/>
        <v>0.66894097703319511</v>
      </c>
      <c r="L28" s="113" t="str">
        <f>IF(K28&lt;0.8,"A",IF(K28&lt;0.95,"B","C"))</f>
        <v>A</v>
      </c>
    </row>
    <row r="29" spans="1:12" ht="60" x14ac:dyDescent="0.25">
      <c r="A29" s="106" t="s">
        <v>255</v>
      </c>
      <c r="B29" s="107" t="s">
        <v>9</v>
      </c>
      <c r="C29" s="107" t="s">
        <v>38</v>
      </c>
      <c r="D29" s="108" t="s">
        <v>123</v>
      </c>
      <c r="E29" s="109" t="s">
        <v>81</v>
      </c>
      <c r="F29" s="110">
        <v>70</v>
      </c>
      <c r="G29" s="111">
        <v>78.599999999999994</v>
      </c>
      <c r="H29" s="110">
        <v>94.01</v>
      </c>
      <c r="I29" s="110">
        <v>6580.7</v>
      </c>
      <c r="J29" s="112">
        <f t="shared" si="0"/>
        <v>9.4432763340118429E-3</v>
      </c>
      <c r="K29" s="112">
        <f t="shared" si="1"/>
        <v>0.67838425336720698</v>
      </c>
      <c r="L29" s="113" t="str">
        <f>IF(K29&lt;0.8,"A",IF(K29&lt;0.95,"B","C"))</f>
        <v>A</v>
      </c>
    </row>
    <row r="30" spans="1:12" ht="60" x14ac:dyDescent="0.25">
      <c r="A30" s="106" t="s">
        <v>305</v>
      </c>
      <c r="B30" s="107" t="s">
        <v>8</v>
      </c>
      <c r="C30" s="107">
        <v>103188</v>
      </c>
      <c r="D30" s="108" t="s">
        <v>135</v>
      </c>
      <c r="E30" s="109" t="s">
        <v>84</v>
      </c>
      <c r="F30" s="110">
        <v>1</v>
      </c>
      <c r="G30" s="111">
        <v>5244.14</v>
      </c>
      <c r="H30" s="110">
        <v>6272.52</v>
      </c>
      <c r="I30" s="110">
        <v>6272.52</v>
      </c>
      <c r="J30" s="112">
        <f t="shared" si="0"/>
        <v>9.0010393530499753E-3</v>
      </c>
      <c r="K30" s="112">
        <f t="shared" si="1"/>
        <v>0.68738529272025695</v>
      </c>
      <c r="L30" s="113" t="str">
        <f>IF(K30&lt;0.8,"A",IF(K30&lt;0.95,"B","C"))</f>
        <v>A</v>
      </c>
    </row>
    <row r="31" spans="1:12" ht="45" x14ac:dyDescent="0.25">
      <c r="A31" s="106" t="s">
        <v>301</v>
      </c>
      <c r="B31" s="107" t="s">
        <v>8</v>
      </c>
      <c r="C31" s="107">
        <v>92984</v>
      </c>
      <c r="D31" s="108" t="s">
        <v>113</v>
      </c>
      <c r="E31" s="109" t="s">
        <v>95</v>
      </c>
      <c r="F31" s="110">
        <v>160</v>
      </c>
      <c r="G31" s="111">
        <v>31.39</v>
      </c>
      <c r="H31" s="110">
        <v>37.549999999999997</v>
      </c>
      <c r="I31" s="110">
        <v>6008</v>
      </c>
      <c r="J31" s="112">
        <f t="shared" si="0"/>
        <v>8.6214542852193765E-3</v>
      </c>
      <c r="K31" s="112">
        <f t="shared" si="1"/>
        <v>0.69600674700547627</v>
      </c>
      <c r="L31" s="113" t="str">
        <f>IF(K31&lt;0.8,"A",IF(K31&lt;0.95,"B","C"))</f>
        <v>A</v>
      </c>
    </row>
    <row r="32" spans="1:12" ht="60" x14ac:dyDescent="0.25">
      <c r="A32" s="106" t="s">
        <v>304</v>
      </c>
      <c r="B32" s="107" t="s">
        <v>8</v>
      </c>
      <c r="C32" s="107">
        <v>103187</v>
      </c>
      <c r="D32" s="108" t="s">
        <v>134</v>
      </c>
      <c r="E32" s="109" t="s">
        <v>84</v>
      </c>
      <c r="F32" s="110">
        <v>1</v>
      </c>
      <c r="G32" s="111">
        <v>4878.57</v>
      </c>
      <c r="H32" s="110">
        <v>5835.26</v>
      </c>
      <c r="I32" s="110">
        <v>5835.26</v>
      </c>
      <c r="J32" s="112">
        <f t="shared" si="0"/>
        <v>8.3735731245621215E-3</v>
      </c>
      <c r="K32" s="112">
        <f t="shared" si="1"/>
        <v>0.70438032013003837</v>
      </c>
      <c r="L32" s="113" t="str">
        <f>IF(K32&lt;0.8,"A",IF(K32&lt;0.95,"B","C"))</f>
        <v>A</v>
      </c>
    </row>
    <row r="33" spans="1:12" ht="45" x14ac:dyDescent="0.25">
      <c r="A33" s="106" t="s">
        <v>333</v>
      </c>
      <c r="B33" s="107" t="s">
        <v>8</v>
      </c>
      <c r="C33" s="107" t="s">
        <v>55</v>
      </c>
      <c r="D33" s="108" t="s">
        <v>195</v>
      </c>
      <c r="E33" s="109" t="s">
        <v>81</v>
      </c>
      <c r="F33" s="110">
        <v>42.97</v>
      </c>
      <c r="G33" s="111">
        <v>113.01</v>
      </c>
      <c r="H33" s="110">
        <v>135.16999999999999</v>
      </c>
      <c r="I33" s="110">
        <v>5808.25</v>
      </c>
      <c r="J33" s="112">
        <f t="shared" si="0"/>
        <v>8.3348138901673512E-3</v>
      </c>
      <c r="K33" s="112">
        <f t="shared" si="1"/>
        <v>0.7127151340202057</v>
      </c>
      <c r="L33" s="113" t="str">
        <f>IF(K33&lt;0.8,"A",IF(K33&lt;0.95,"B","C"))</f>
        <v>A</v>
      </c>
    </row>
    <row r="34" spans="1:12" ht="45" x14ac:dyDescent="0.25">
      <c r="A34" s="106" t="s">
        <v>331</v>
      </c>
      <c r="B34" s="107" t="s">
        <v>8</v>
      </c>
      <c r="C34" s="107">
        <v>104612</v>
      </c>
      <c r="D34" s="108" t="s">
        <v>193</v>
      </c>
      <c r="E34" s="109" t="s">
        <v>81</v>
      </c>
      <c r="F34" s="110">
        <v>45.72</v>
      </c>
      <c r="G34" s="111">
        <v>99.21</v>
      </c>
      <c r="H34" s="110">
        <v>118.67</v>
      </c>
      <c r="I34" s="110">
        <v>5425.59</v>
      </c>
      <c r="J34" s="112">
        <f t="shared" si="0"/>
        <v>7.7856984279865843E-3</v>
      </c>
      <c r="K34" s="112">
        <f t="shared" si="1"/>
        <v>0.7205008324481923</v>
      </c>
      <c r="L34" s="113" t="str">
        <f>IF(K34&lt;0.8,"A",IF(K34&lt;0.95,"B","C"))</f>
        <v>A</v>
      </c>
    </row>
    <row r="35" spans="1:12" ht="45" x14ac:dyDescent="0.25">
      <c r="A35" s="106" t="s">
        <v>268</v>
      </c>
      <c r="B35" s="107" t="s">
        <v>8</v>
      </c>
      <c r="C35" s="107">
        <v>94971</v>
      </c>
      <c r="D35" s="108" t="s">
        <v>179</v>
      </c>
      <c r="E35" s="109" t="s">
        <v>118</v>
      </c>
      <c r="F35" s="110">
        <v>7.5</v>
      </c>
      <c r="G35" s="111">
        <v>587.33000000000004</v>
      </c>
      <c r="H35" s="110">
        <v>702.51</v>
      </c>
      <c r="I35" s="110">
        <v>5268.83</v>
      </c>
      <c r="J35" s="112">
        <f t="shared" si="0"/>
        <v>7.56074849893349E-3</v>
      </c>
      <c r="K35" s="112">
        <f t="shared" si="1"/>
        <v>0.72806158094712581</v>
      </c>
      <c r="L35" s="113" t="str">
        <f>IF(K35&lt;0.8,"A",IF(K35&lt;0.95,"B","C"))</f>
        <v>A</v>
      </c>
    </row>
    <row r="36" spans="1:12" ht="30" x14ac:dyDescent="0.25">
      <c r="A36" s="106" t="s">
        <v>164</v>
      </c>
      <c r="B36" s="107" t="s">
        <v>8</v>
      </c>
      <c r="C36" s="107" t="s">
        <v>46</v>
      </c>
      <c r="D36" s="108" t="s">
        <v>154</v>
      </c>
      <c r="E36" s="109" t="s">
        <v>81</v>
      </c>
      <c r="F36" s="110">
        <v>288.8</v>
      </c>
      <c r="G36" s="111">
        <v>15.25</v>
      </c>
      <c r="H36" s="110">
        <v>18.239999999999998</v>
      </c>
      <c r="I36" s="110">
        <v>5267.71</v>
      </c>
      <c r="J36" s="112">
        <f t="shared" si="0"/>
        <v>7.5591413037271911E-3</v>
      </c>
      <c r="K36" s="112">
        <f t="shared" si="1"/>
        <v>0.73562072225085295</v>
      </c>
      <c r="L36" s="113" t="str">
        <f>IF(K36&lt;0.8,"A",IF(K36&lt;0.95,"B","C"))</f>
        <v>A</v>
      </c>
    </row>
    <row r="37" spans="1:12" ht="45" x14ac:dyDescent="0.25">
      <c r="A37" s="106" t="s">
        <v>382</v>
      </c>
      <c r="B37" s="107" t="s">
        <v>8</v>
      </c>
      <c r="C37" s="107">
        <v>92396</v>
      </c>
      <c r="D37" s="108" t="s">
        <v>195</v>
      </c>
      <c r="E37" s="109" t="s">
        <v>81</v>
      </c>
      <c r="F37" s="110">
        <v>38.61</v>
      </c>
      <c r="G37" s="111">
        <v>113.01</v>
      </c>
      <c r="H37" s="110">
        <v>135.16999999999999</v>
      </c>
      <c r="I37" s="110">
        <v>5218.91</v>
      </c>
      <c r="J37" s="112">
        <f t="shared" si="0"/>
        <v>7.4891135125955818E-3</v>
      </c>
      <c r="K37" s="112">
        <f t="shared" si="1"/>
        <v>0.74310983576344858</v>
      </c>
      <c r="L37" s="113" t="str">
        <f>IF(K37&lt;0.8,"A",IF(K37&lt;0.95,"B","C"))</f>
        <v>A</v>
      </c>
    </row>
    <row r="38" spans="1:12" ht="30" x14ac:dyDescent="0.25">
      <c r="A38" s="106" t="s">
        <v>116</v>
      </c>
      <c r="B38" s="107" t="s">
        <v>8</v>
      </c>
      <c r="C38" s="107" t="s">
        <v>14</v>
      </c>
      <c r="D38" s="108" t="s">
        <v>92</v>
      </c>
      <c r="E38" s="109" t="s">
        <v>84</v>
      </c>
      <c r="F38" s="110">
        <v>59</v>
      </c>
      <c r="G38" s="111">
        <v>73.77</v>
      </c>
      <c r="H38" s="110">
        <v>88.24</v>
      </c>
      <c r="I38" s="110">
        <v>5206.16</v>
      </c>
      <c r="J38" s="112">
        <f t="shared" si="0"/>
        <v>7.4708173171667298E-3</v>
      </c>
      <c r="K38" s="112">
        <f t="shared" si="1"/>
        <v>0.75058065308061528</v>
      </c>
      <c r="L38" s="113" t="str">
        <f>IF(K38&lt;0.8,"A",IF(K38&lt;0.95,"B","C"))</f>
        <v>A</v>
      </c>
    </row>
    <row r="39" spans="1:12" ht="75" x14ac:dyDescent="0.25">
      <c r="A39" s="106" t="s">
        <v>251</v>
      </c>
      <c r="B39" s="107" t="s">
        <v>8</v>
      </c>
      <c r="C39" s="107">
        <v>94279</v>
      </c>
      <c r="D39" s="108" t="s">
        <v>119</v>
      </c>
      <c r="E39" s="109" t="s">
        <v>95</v>
      </c>
      <c r="F39" s="110">
        <v>81.010000000000005</v>
      </c>
      <c r="G39" s="111">
        <v>53.22</v>
      </c>
      <c r="H39" s="110">
        <v>63.66</v>
      </c>
      <c r="I39" s="110">
        <v>5157.1000000000004</v>
      </c>
      <c r="J39" s="112">
        <f t="shared" si="0"/>
        <v>7.4004164271479446E-3</v>
      </c>
      <c r="K39" s="112">
        <f t="shared" si="1"/>
        <v>0.75798106950776323</v>
      </c>
      <c r="L39" s="113" t="str">
        <f>IF(K39&lt;0.8,"A",IF(K39&lt;0.95,"B","C"))</f>
        <v>A</v>
      </c>
    </row>
    <row r="40" spans="1:12" ht="45" x14ac:dyDescent="0.25">
      <c r="A40" s="106" t="s">
        <v>167</v>
      </c>
      <c r="B40" s="107" t="s">
        <v>8</v>
      </c>
      <c r="C40" s="107" t="s">
        <v>50</v>
      </c>
      <c r="D40" s="108" t="s">
        <v>172</v>
      </c>
      <c r="E40" s="109" t="s">
        <v>81</v>
      </c>
      <c r="F40" s="110">
        <v>1248.3599999999999</v>
      </c>
      <c r="G40" s="111">
        <v>3.37</v>
      </c>
      <c r="H40" s="110">
        <v>4.03</v>
      </c>
      <c r="I40" s="110">
        <v>5030.8900000000003</v>
      </c>
      <c r="J40" s="112">
        <f t="shared" si="0"/>
        <v>7.2193056173381013E-3</v>
      </c>
      <c r="K40" s="112">
        <f t="shared" si="1"/>
        <v>0.76520037512510131</v>
      </c>
      <c r="L40" s="113" t="str">
        <f>IF(K40&lt;0.8,"A",IF(K40&lt;0.95,"B","C"))</f>
        <v>A</v>
      </c>
    </row>
    <row r="41" spans="1:12" ht="45" x14ac:dyDescent="0.25">
      <c r="A41" s="106" t="s">
        <v>288</v>
      </c>
      <c r="B41" s="107" t="s">
        <v>17</v>
      </c>
      <c r="C41" s="107" t="s">
        <v>27</v>
      </c>
      <c r="D41" s="108" t="s">
        <v>107</v>
      </c>
      <c r="E41" s="109" t="s">
        <v>95</v>
      </c>
      <c r="F41" s="110">
        <v>112</v>
      </c>
      <c r="G41" s="111">
        <v>36.96</v>
      </c>
      <c r="H41" s="110">
        <v>44.21</v>
      </c>
      <c r="I41" s="110">
        <v>4951.5200000000004</v>
      </c>
      <c r="J41" s="112">
        <f t="shared" si="0"/>
        <v>7.1054100070488437E-3</v>
      </c>
      <c r="K41" s="112">
        <f t="shared" si="1"/>
        <v>0.7723057851321502</v>
      </c>
      <c r="L41" s="113" t="str">
        <f>IF(K41&lt;0.8,"A",IF(K41&lt;0.95,"B","C"))</f>
        <v>A</v>
      </c>
    </row>
    <row r="42" spans="1:12" ht="45" x14ac:dyDescent="0.25">
      <c r="A42" s="106" t="s">
        <v>319</v>
      </c>
      <c r="B42" s="107" t="s">
        <v>8</v>
      </c>
      <c r="C42" s="107">
        <v>88423</v>
      </c>
      <c r="D42" s="108" t="s">
        <v>181</v>
      </c>
      <c r="E42" s="109" t="s">
        <v>81</v>
      </c>
      <c r="F42" s="110">
        <v>157.97</v>
      </c>
      <c r="G42" s="111">
        <v>26.19</v>
      </c>
      <c r="H42" s="110">
        <v>31.33</v>
      </c>
      <c r="I42" s="110">
        <v>4949.2</v>
      </c>
      <c r="J42" s="112">
        <f t="shared" si="0"/>
        <v>7.1020808169786516E-3</v>
      </c>
      <c r="K42" s="112">
        <f t="shared" si="1"/>
        <v>0.77940786594912881</v>
      </c>
      <c r="L42" s="113" t="str">
        <f>IF(K42&lt;0.8,"A",IF(K42&lt;0.95,"B","C"))</f>
        <v>A</v>
      </c>
    </row>
    <row r="43" spans="1:12" ht="60" x14ac:dyDescent="0.25">
      <c r="A43" s="106" t="s">
        <v>306</v>
      </c>
      <c r="B43" s="107" t="s">
        <v>8</v>
      </c>
      <c r="C43" s="107">
        <v>103205</v>
      </c>
      <c r="D43" s="108" t="s">
        <v>136</v>
      </c>
      <c r="E43" s="109" t="s">
        <v>84</v>
      </c>
      <c r="F43" s="110">
        <v>1</v>
      </c>
      <c r="G43" s="111">
        <v>4094.24</v>
      </c>
      <c r="H43" s="110">
        <v>4897.12</v>
      </c>
      <c r="I43" s="110">
        <v>4897.12</v>
      </c>
      <c r="J43" s="112">
        <f t="shared" si="0"/>
        <v>7.0273462398857383E-3</v>
      </c>
      <c r="K43" s="112">
        <f t="shared" si="1"/>
        <v>0.78643521218901458</v>
      </c>
      <c r="L43" s="113" t="str">
        <f>IF(K43&lt;0.8,"A",IF(K43&lt;0.95,"B","C"))</f>
        <v>A</v>
      </c>
    </row>
    <row r="44" spans="1:12" ht="45" x14ac:dyDescent="0.25">
      <c r="A44" s="106" t="s">
        <v>320</v>
      </c>
      <c r="B44" s="107" t="s">
        <v>8</v>
      </c>
      <c r="C44" s="107">
        <v>88421</v>
      </c>
      <c r="D44" s="108" t="s">
        <v>182</v>
      </c>
      <c r="E44" s="109" t="s">
        <v>81</v>
      </c>
      <c r="F44" s="110">
        <v>112.25</v>
      </c>
      <c r="G44" s="111">
        <v>35.520000000000003</v>
      </c>
      <c r="H44" s="110">
        <v>42.49</v>
      </c>
      <c r="I44" s="110">
        <v>4769.5</v>
      </c>
      <c r="J44" s="112">
        <f t="shared" si="0"/>
        <v>6.8442120861108222E-3</v>
      </c>
      <c r="K44" s="112">
        <f t="shared" si="1"/>
        <v>0.79327942427512543</v>
      </c>
      <c r="L44" s="113" t="str">
        <f>IF(K44&lt;0.8,"A",IF(K44&lt;0.95,"B","C"))</f>
        <v>A</v>
      </c>
    </row>
    <row r="45" spans="1:12" ht="30" x14ac:dyDescent="0.25">
      <c r="A45" s="106" t="s">
        <v>373</v>
      </c>
      <c r="B45" s="107" t="s">
        <v>8</v>
      </c>
      <c r="C45" s="107">
        <v>94213</v>
      </c>
      <c r="D45" s="108" t="s">
        <v>186</v>
      </c>
      <c r="E45" s="109" t="s">
        <v>81</v>
      </c>
      <c r="F45" s="110">
        <v>60.96</v>
      </c>
      <c r="G45" s="111">
        <v>65.010000000000005</v>
      </c>
      <c r="H45" s="110">
        <v>77.760000000000005</v>
      </c>
      <c r="I45" s="110">
        <v>4740.25</v>
      </c>
      <c r="J45" s="112">
        <f t="shared" si="0"/>
        <v>6.8022384613034542E-3</v>
      </c>
      <c r="K45" s="112">
        <f t="shared" si="1"/>
        <v>0.80008166273642889</v>
      </c>
      <c r="L45" s="113" t="str">
        <f>IF(K45&lt;0.8,"A",IF(K45&lt;0.95,"B","C"))</f>
        <v>B</v>
      </c>
    </row>
    <row r="46" spans="1:12" ht="60" x14ac:dyDescent="0.25">
      <c r="A46" s="106" t="s">
        <v>316</v>
      </c>
      <c r="B46" s="107" t="s">
        <v>25</v>
      </c>
      <c r="C46" s="107" t="s">
        <v>32</v>
      </c>
      <c r="D46" s="108" t="s">
        <v>161</v>
      </c>
      <c r="E46" s="109" t="s">
        <v>84</v>
      </c>
      <c r="F46" s="110">
        <v>1</v>
      </c>
      <c r="G46" s="111">
        <v>3649.1</v>
      </c>
      <c r="H46" s="110">
        <v>4364.6899999999996</v>
      </c>
      <c r="I46" s="110">
        <v>4364.6899999999996</v>
      </c>
      <c r="J46" s="112">
        <f t="shared" si="0"/>
        <v>6.2633114687340478E-3</v>
      </c>
      <c r="K46" s="112">
        <f t="shared" si="1"/>
        <v>0.80634497420516293</v>
      </c>
      <c r="L46" s="113" t="str">
        <f>IF(K46&lt;0.8,"A",IF(K46&lt;0.95,"B","C"))</f>
        <v>B</v>
      </c>
    </row>
    <row r="47" spans="1:12" ht="30" x14ac:dyDescent="0.25">
      <c r="A47" s="106" t="s">
        <v>324</v>
      </c>
      <c r="B47" s="107" t="s">
        <v>8</v>
      </c>
      <c r="C47" s="107">
        <v>94213</v>
      </c>
      <c r="D47" s="108" t="s">
        <v>186</v>
      </c>
      <c r="E47" s="109" t="s">
        <v>81</v>
      </c>
      <c r="F47" s="110">
        <v>53.54</v>
      </c>
      <c r="G47" s="111">
        <v>65.010000000000005</v>
      </c>
      <c r="H47" s="110">
        <v>77.760000000000005</v>
      </c>
      <c r="I47" s="110">
        <v>4163.2700000000004</v>
      </c>
      <c r="J47" s="112">
        <f t="shared" si="0"/>
        <v>5.9742746308297737E-3</v>
      </c>
      <c r="K47" s="112">
        <f t="shared" si="1"/>
        <v>0.81231924883599271</v>
      </c>
      <c r="L47" s="113" t="str">
        <f>IF(K47&lt;0.8,"A",IF(K47&lt;0.95,"B","C"))</f>
        <v>B</v>
      </c>
    </row>
    <row r="48" spans="1:12" ht="30" x14ac:dyDescent="0.25">
      <c r="A48" s="106" t="s">
        <v>124</v>
      </c>
      <c r="B48" s="107" t="s">
        <v>8</v>
      </c>
      <c r="C48" s="107">
        <v>98511</v>
      </c>
      <c r="D48" s="108" t="s">
        <v>125</v>
      </c>
      <c r="E48" s="109" t="s">
        <v>84</v>
      </c>
      <c r="F48" s="110">
        <v>23</v>
      </c>
      <c r="G48" s="111">
        <v>146.80000000000001</v>
      </c>
      <c r="H48" s="110">
        <v>175.59</v>
      </c>
      <c r="I48" s="110">
        <v>4038.57</v>
      </c>
      <c r="J48" s="112">
        <f t="shared" si="0"/>
        <v>5.7953306645569941E-3</v>
      </c>
      <c r="K48" s="112">
        <f t="shared" si="1"/>
        <v>0.81811457950054967</v>
      </c>
      <c r="L48" s="113" t="str">
        <f>IF(K48&lt;0.8,"A",IF(K48&lt;0.95,"B","C"))</f>
        <v>B</v>
      </c>
    </row>
    <row r="49" spans="1:12" ht="45" x14ac:dyDescent="0.25">
      <c r="A49" s="106" t="s">
        <v>335</v>
      </c>
      <c r="B49" s="107" t="s">
        <v>25</v>
      </c>
      <c r="C49" s="107" t="s">
        <v>56</v>
      </c>
      <c r="D49" s="108" t="s">
        <v>196</v>
      </c>
      <c r="E49" s="109" t="s">
        <v>81</v>
      </c>
      <c r="F49" s="110">
        <v>6.5</v>
      </c>
      <c r="G49" s="111">
        <v>497.32</v>
      </c>
      <c r="H49" s="110">
        <v>594.84</v>
      </c>
      <c r="I49" s="110">
        <v>3866.46</v>
      </c>
      <c r="J49" s="112">
        <f t="shared" si="0"/>
        <v>5.5483535512032807E-3</v>
      </c>
      <c r="K49" s="112">
        <f t="shared" si="1"/>
        <v>0.82366293305175298</v>
      </c>
      <c r="L49" s="113" t="str">
        <f>IF(K49&lt;0.8,"A",IF(K49&lt;0.95,"B","C"))</f>
        <v>B</v>
      </c>
    </row>
    <row r="50" spans="1:12" ht="45" x14ac:dyDescent="0.25">
      <c r="A50" s="106" t="s">
        <v>380</v>
      </c>
      <c r="B50" s="107" t="s">
        <v>8</v>
      </c>
      <c r="C50" s="107">
        <v>104612</v>
      </c>
      <c r="D50" s="108" t="s">
        <v>193</v>
      </c>
      <c r="E50" s="109" t="s">
        <v>81</v>
      </c>
      <c r="F50" s="110">
        <v>31.8</v>
      </c>
      <c r="G50" s="111">
        <v>99.21</v>
      </c>
      <c r="H50" s="110">
        <v>118.67</v>
      </c>
      <c r="I50" s="110">
        <v>3773.71</v>
      </c>
      <c r="J50" s="112">
        <f t="shared" si="0"/>
        <v>5.4152576981816268E-3</v>
      </c>
      <c r="K50" s="112">
        <f t="shared" si="1"/>
        <v>0.82907819074993461</v>
      </c>
      <c r="L50" s="113" t="str">
        <f>IF(K50&lt;0.8,"A",IF(K50&lt;0.95,"B","C"))</f>
        <v>B</v>
      </c>
    </row>
    <row r="51" spans="1:12" ht="45" x14ac:dyDescent="0.25">
      <c r="A51" s="106" t="s">
        <v>88</v>
      </c>
      <c r="B51" s="107" t="s">
        <v>8</v>
      </c>
      <c r="C51" s="107">
        <v>95427</v>
      </c>
      <c r="D51" s="108" t="s">
        <v>89</v>
      </c>
      <c r="E51" s="109" t="s">
        <v>90</v>
      </c>
      <c r="F51" s="110">
        <v>4169.8599999999997</v>
      </c>
      <c r="G51" s="111">
        <v>0.75</v>
      </c>
      <c r="H51" s="110">
        <v>0.9</v>
      </c>
      <c r="I51" s="110">
        <v>3752.87</v>
      </c>
      <c r="J51" s="112">
        <f t="shared" si="0"/>
        <v>5.3853523873787024E-3</v>
      </c>
      <c r="K51" s="112">
        <f t="shared" si="1"/>
        <v>0.8344635431373133</v>
      </c>
      <c r="L51" s="113" t="str">
        <f>IF(K51&lt;0.8,"A",IF(K51&lt;0.95,"B","C"))</f>
        <v>B</v>
      </c>
    </row>
    <row r="52" spans="1:12" ht="75" x14ac:dyDescent="0.25">
      <c r="A52" s="106" t="s">
        <v>334</v>
      </c>
      <c r="B52" s="107" t="s">
        <v>8</v>
      </c>
      <c r="C52" s="107">
        <v>90850</v>
      </c>
      <c r="D52" s="108" t="s">
        <v>215</v>
      </c>
      <c r="E52" s="109" t="s">
        <v>84</v>
      </c>
      <c r="F52" s="110">
        <v>3</v>
      </c>
      <c r="G52" s="111">
        <v>1042.1099999999999</v>
      </c>
      <c r="H52" s="110">
        <v>1246.47</v>
      </c>
      <c r="I52" s="110">
        <v>3739.41</v>
      </c>
      <c r="J52" s="112">
        <f t="shared" si="0"/>
        <v>5.3660373449887135E-3</v>
      </c>
      <c r="K52" s="112">
        <f t="shared" si="1"/>
        <v>0.83982958048230205</v>
      </c>
      <c r="L52" s="113" t="str">
        <f>IF(K52&lt;0.8,"A",IF(K52&lt;0.95,"B","C"))</f>
        <v>B</v>
      </c>
    </row>
    <row r="53" spans="1:12" ht="30" x14ac:dyDescent="0.25">
      <c r="A53" s="106" t="s">
        <v>272</v>
      </c>
      <c r="B53" s="107" t="s">
        <v>8</v>
      </c>
      <c r="C53" s="107" t="s">
        <v>15</v>
      </c>
      <c r="D53" s="108" t="s">
        <v>93</v>
      </c>
      <c r="E53" s="109" t="s">
        <v>84</v>
      </c>
      <c r="F53" s="110">
        <v>57</v>
      </c>
      <c r="G53" s="111">
        <v>54.68</v>
      </c>
      <c r="H53" s="110">
        <v>65.400000000000006</v>
      </c>
      <c r="I53" s="110">
        <v>3727.8</v>
      </c>
      <c r="J53" s="112">
        <f t="shared" si="0"/>
        <v>5.3493770446805585E-3</v>
      </c>
      <c r="K53" s="112">
        <f t="shared" si="1"/>
        <v>0.84517895752698258</v>
      </c>
      <c r="L53" s="113" t="str">
        <f>IF(K53&lt;0.8,"A",IF(K53&lt;0.95,"B","C"))</f>
        <v>B</v>
      </c>
    </row>
    <row r="54" spans="1:12" ht="60" x14ac:dyDescent="0.25">
      <c r="A54" s="106" t="s">
        <v>157</v>
      </c>
      <c r="B54" s="107" t="s">
        <v>8</v>
      </c>
      <c r="C54" s="107" t="s">
        <v>47</v>
      </c>
      <c r="D54" s="108" t="s">
        <v>158</v>
      </c>
      <c r="E54" s="109" t="s">
        <v>81</v>
      </c>
      <c r="F54" s="110">
        <v>85.2</v>
      </c>
      <c r="G54" s="111">
        <v>36.130000000000003</v>
      </c>
      <c r="H54" s="110">
        <v>43.22</v>
      </c>
      <c r="I54" s="110">
        <v>3682.34</v>
      </c>
      <c r="J54" s="112">
        <f t="shared" si="0"/>
        <v>5.2841421392534494E-3</v>
      </c>
      <c r="K54" s="112">
        <f t="shared" si="1"/>
        <v>0.85046309966623601</v>
      </c>
      <c r="L54" s="113" t="str">
        <f>IF(K54&lt;0.8,"A",IF(K54&lt;0.95,"B","C"))</f>
        <v>B</v>
      </c>
    </row>
    <row r="55" spans="1:12" ht="60" x14ac:dyDescent="0.25">
      <c r="A55" s="106" t="s">
        <v>310</v>
      </c>
      <c r="B55" s="107" t="s">
        <v>8</v>
      </c>
      <c r="C55" s="107">
        <v>103209</v>
      </c>
      <c r="D55" s="108" t="s">
        <v>140</v>
      </c>
      <c r="E55" s="109" t="s">
        <v>84</v>
      </c>
      <c r="F55" s="110">
        <v>1</v>
      </c>
      <c r="G55" s="111">
        <v>2821.42</v>
      </c>
      <c r="H55" s="110">
        <v>3374.7</v>
      </c>
      <c r="I55" s="110">
        <v>3374.7</v>
      </c>
      <c r="J55" s="112">
        <f t="shared" si="0"/>
        <v>4.8426800559803309E-3</v>
      </c>
      <c r="K55" s="112">
        <f t="shared" si="1"/>
        <v>0.85530577972221633</v>
      </c>
      <c r="L55" s="113" t="str">
        <f>IF(K55&lt;0.8,"A",IF(K55&lt;0.95,"B","C"))</f>
        <v>B</v>
      </c>
    </row>
    <row r="56" spans="1:12" ht="45" x14ac:dyDescent="0.25">
      <c r="A56" s="106" t="s">
        <v>85</v>
      </c>
      <c r="B56" s="107" t="s">
        <v>9</v>
      </c>
      <c r="C56" s="107" t="s">
        <v>13</v>
      </c>
      <c r="D56" s="108" t="s">
        <v>86</v>
      </c>
      <c r="E56" s="109" t="s">
        <v>87</v>
      </c>
      <c r="F56" s="110">
        <v>2</v>
      </c>
      <c r="G56" s="111">
        <v>1390.5</v>
      </c>
      <c r="H56" s="110">
        <v>1663.18</v>
      </c>
      <c r="I56" s="110">
        <v>3326.36</v>
      </c>
      <c r="J56" s="112">
        <f t="shared" si="0"/>
        <v>4.7733123628798816E-3</v>
      </c>
      <c r="K56" s="112">
        <f t="shared" si="1"/>
        <v>0.86007909208509625</v>
      </c>
      <c r="L56" s="113" t="str">
        <f>IF(K56&lt;0.8,"A",IF(K56&lt;0.95,"B","C"))</f>
        <v>B</v>
      </c>
    </row>
    <row r="57" spans="1:12" ht="30" x14ac:dyDescent="0.25">
      <c r="A57" s="106" t="s">
        <v>79</v>
      </c>
      <c r="B57" s="107" t="s">
        <v>8</v>
      </c>
      <c r="C57" s="107" t="s">
        <v>11</v>
      </c>
      <c r="D57" s="108" t="s">
        <v>80</v>
      </c>
      <c r="E57" s="109" t="s">
        <v>81</v>
      </c>
      <c r="F57" s="110">
        <v>5.76</v>
      </c>
      <c r="G57" s="111">
        <v>463.77</v>
      </c>
      <c r="H57" s="110">
        <v>554.72</v>
      </c>
      <c r="I57" s="110">
        <v>3195.19</v>
      </c>
      <c r="J57" s="112">
        <f t="shared" si="0"/>
        <v>4.5850839742992847E-3</v>
      </c>
      <c r="K57" s="112">
        <f t="shared" si="1"/>
        <v>0.8646641760593955</v>
      </c>
      <c r="L57" s="113" t="str">
        <f>IF(K57&lt;0.8,"A",IF(K57&lt;0.95,"B","C"))</f>
        <v>B</v>
      </c>
    </row>
    <row r="58" spans="1:12" ht="15" x14ac:dyDescent="0.25">
      <c r="A58" s="106" t="s">
        <v>256</v>
      </c>
      <c r="B58" s="107" t="s">
        <v>8</v>
      </c>
      <c r="C58" s="107">
        <v>93358</v>
      </c>
      <c r="D58" s="108" t="s">
        <v>257</v>
      </c>
      <c r="E58" s="109" t="s">
        <v>118</v>
      </c>
      <c r="F58" s="110">
        <v>29.99</v>
      </c>
      <c r="G58" s="111">
        <v>85.52</v>
      </c>
      <c r="H58" s="110">
        <v>102.29</v>
      </c>
      <c r="I58" s="110">
        <v>3067.68</v>
      </c>
      <c r="J58" s="112">
        <f t="shared" si="0"/>
        <v>4.4021076700535584E-3</v>
      </c>
      <c r="K58" s="112">
        <f t="shared" si="1"/>
        <v>0.86906628372944905</v>
      </c>
      <c r="L58" s="113" t="str">
        <f>IF(K58&lt;0.8,"A",IF(K58&lt;0.95,"B","C"))</f>
        <v>B</v>
      </c>
    </row>
    <row r="59" spans="1:12" ht="60" x14ac:dyDescent="0.25">
      <c r="A59" s="106" t="s">
        <v>308</v>
      </c>
      <c r="B59" s="107" t="s">
        <v>8</v>
      </c>
      <c r="C59" s="107">
        <v>103207</v>
      </c>
      <c r="D59" s="108" t="s">
        <v>138</v>
      </c>
      <c r="E59" s="109" t="s">
        <v>84</v>
      </c>
      <c r="F59" s="110">
        <v>1</v>
      </c>
      <c r="G59" s="111">
        <v>2544.7199999999998</v>
      </c>
      <c r="H59" s="110">
        <v>3043.74</v>
      </c>
      <c r="I59" s="110">
        <v>3043.74</v>
      </c>
      <c r="J59" s="112">
        <f t="shared" si="0"/>
        <v>4.3677538725189124E-3</v>
      </c>
      <c r="K59" s="112">
        <f t="shared" si="1"/>
        <v>0.87343403760196792</v>
      </c>
      <c r="L59" s="113" t="str">
        <f>IF(K59&lt;0.8,"A",IF(K59&lt;0.95,"B","C"))</f>
        <v>B</v>
      </c>
    </row>
    <row r="60" spans="1:12" ht="45" x14ac:dyDescent="0.25">
      <c r="A60" s="106" t="s">
        <v>413</v>
      </c>
      <c r="B60" s="107" t="s">
        <v>8</v>
      </c>
      <c r="C60" s="107" t="s">
        <v>23</v>
      </c>
      <c r="D60" s="108" t="s">
        <v>102</v>
      </c>
      <c r="E60" s="109" t="s">
        <v>95</v>
      </c>
      <c r="F60" s="110">
        <v>135.72</v>
      </c>
      <c r="G60" s="111">
        <v>18.18</v>
      </c>
      <c r="H60" s="110">
        <v>21.75</v>
      </c>
      <c r="I60" s="110">
        <v>2951.91</v>
      </c>
      <c r="J60" s="112">
        <f t="shared" si="0"/>
        <v>4.2359782155595759E-3</v>
      </c>
      <c r="K60" s="112">
        <f t="shared" si="1"/>
        <v>0.87767001581752746</v>
      </c>
      <c r="L60" s="113" t="str">
        <f>IF(K60&lt;0.8,"A",IF(K60&lt;0.95,"B","C"))</f>
        <v>B</v>
      </c>
    </row>
    <row r="61" spans="1:12" ht="45" x14ac:dyDescent="0.25">
      <c r="A61" s="106" t="s">
        <v>173</v>
      </c>
      <c r="B61" s="107" t="s">
        <v>8</v>
      </c>
      <c r="C61" s="107">
        <v>88423</v>
      </c>
      <c r="D61" s="108" t="s">
        <v>181</v>
      </c>
      <c r="E61" s="109" t="s">
        <v>81</v>
      </c>
      <c r="F61" s="110">
        <v>94.2</v>
      </c>
      <c r="G61" s="111">
        <v>26.19</v>
      </c>
      <c r="H61" s="110">
        <v>31.33</v>
      </c>
      <c r="I61" s="110">
        <v>2951.29</v>
      </c>
      <c r="J61" s="112">
        <f t="shared" si="0"/>
        <v>4.2350885182132316E-3</v>
      </c>
      <c r="K61" s="112">
        <f t="shared" si="1"/>
        <v>0.88190510433574065</v>
      </c>
      <c r="L61" s="113" t="str">
        <f>IF(K61&lt;0.8,"A",IF(K61&lt;0.95,"B","C"))</f>
        <v>B</v>
      </c>
    </row>
    <row r="62" spans="1:12" ht="60" x14ac:dyDescent="0.25">
      <c r="A62" s="106" t="s">
        <v>307</v>
      </c>
      <c r="B62" s="107" t="s">
        <v>8</v>
      </c>
      <c r="C62" s="107">
        <v>103206</v>
      </c>
      <c r="D62" s="108" t="s">
        <v>137</v>
      </c>
      <c r="E62" s="109" t="s">
        <v>84</v>
      </c>
      <c r="F62" s="110">
        <v>1</v>
      </c>
      <c r="G62" s="111">
        <v>2391.08</v>
      </c>
      <c r="H62" s="110">
        <v>2859.97</v>
      </c>
      <c r="I62" s="110">
        <v>2859.97</v>
      </c>
      <c r="J62" s="112">
        <f t="shared" si="0"/>
        <v>4.1040447090710487E-3</v>
      </c>
      <c r="K62" s="112">
        <f t="shared" si="1"/>
        <v>0.88600914904481165</v>
      </c>
      <c r="L62" s="113" t="str">
        <f>IF(K62&lt;0.8,"A",IF(K62&lt;0.95,"B","C"))</f>
        <v>B</v>
      </c>
    </row>
    <row r="63" spans="1:12" ht="45" x14ac:dyDescent="0.25">
      <c r="A63" s="106" t="s">
        <v>276</v>
      </c>
      <c r="B63" s="107" t="s">
        <v>8</v>
      </c>
      <c r="C63" s="107" t="s">
        <v>16</v>
      </c>
      <c r="D63" s="108" t="s">
        <v>94</v>
      </c>
      <c r="E63" s="109" t="s">
        <v>95</v>
      </c>
      <c r="F63" s="110">
        <v>156</v>
      </c>
      <c r="G63" s="111">
        <v>14.85</v>
      </c>
      <c r="H63" s="110">
        <v>17.760000000000002</v>
      </c>
      <c r="I63" s="110">
        <v>2770.56</v>
      </c>
      <c r="J63" s="112">
        <f t="shared" si="0"/>
        <v>3.9757417417538941E-3</v>
      </c>
      <c r="K63" s="112">
        <f t="shared" si="1"/>
        <v>0.88998489078656551</v>
      </c>
      <c r="L63" s="113" t="str">
        <f>IF(K63&lt;0.8,"A",IF(K63&lt;0.95,"B","C"))</f>
        <v>B</v>
      </c>
    </row>
    <row r="64" spans="1:12" ht="60" x14ac:dyDescent="0.25">
      <c r="A64" s="106" t="s">
        <v>311</v>
      </c>
      <c r="B64" s="107" t="s">
        <v>8</v>
      </c>
      <c r="C64" s="107">
        <v>103210</v>
      </c>
      <c r="D64" s="108" t="s">
        <v>141</v>
      </c>
      <c r="E64" s="109" t="s">
        <v>84</v>
      </c>
      <c r="F64" s="110">
        <v>1</v>
      </c>
      <c r="G64" s="111">
        <v>2294.62</v>
      </c>
      <c r="H64" s="110">
        <v>2744.59</v>
      </c>
      <c r="I64" s="110">
        <v>2744.59</v>
      </c>
      <c r="J64" s="112">
        <f t="shared" si="0"/>
        <v>3.9384749029078309E-3</v>
      </c>
      <c r="K64" s="112">
        <f t="shared" si="1"/>
        <v>0.89392336568947339</v>
      </c>
      <c r="L64" s="113" t="str">
        <f>IF(K64&lt;0.8,"A",IF(K64&lt;0.95,"B","C"))</f>
        <v>B</v>
      </c>
    </row>
    <row r="65" spans="1:12" ht="60" x14ac:dyDescent="0.25">
      <c r="A65" s="106" t="s">
        <v>159</v>
      </c>
      <c r="B65" s="107" t="s">
        <v>48</v>
      </c>
      <c r="C65" s="107" t="s">
        <v>49</v>
      </c>
      <c r="D65" s="108" t="s">
        <v>162</v>
      </c>
      <c r="E65" s="109" t="s">
        <v>84</v>
      </c>
      <c r="F65" s="110">
        <v>1</v>
      </c>
      <c r="G65" s="111">
        <v>2215.3200000000002</v>
      </c>
      <c r="H65" s="110">
        <v>2649.74</v>
      </c>
      <c r="I65" s="110">
        <v>2649.74</v>
      </c>
      <c r="J65" s="112">
        <f t="shared" si="0"/>
        <v>3.8023655588743659E-3</v>
      </c>
      <c r="K65" s="112">
        <f t="shared" si="1"/>
        <v>0.89772573124834776</v>
      </c>
      <c r="L65" s="113" t="str">
        <f>IF(K65&lt;0.8,"A",IF(K65&lt;0.95,"B","C"))</f>
        <v>B</v>
      </c>
    </row>
    <row r="66" spans="1:12" ht="45" x14ac:dyDescent="0.25">
      <c r="A66" s="106" t="s">
        <v>175</v>
      </c>
      <c r="B66" s="107" t="s">
        <v>8</v>
      </c>
      <c r="C66" s="107">
        <v>88421</v>
      </c>
      <c r="D66" s="108" t="s">
        <v>182</v>
      </c>
      <c r="E66" s="109" t="s">
        <v>81</v>
      </c>
      <c r="F66" s="110">
        <v>59.26</v>
      </c>
      <c r="G66" s="111">
        <v>35.520000000000003</v>
      </c>
      <c r="H66" s="110">
        <v>42.49</v>
      </c>
      <c r="I66" s="110">
        <v>2517.96</v>
      </c>
      <c r="J66" s="112">
        <f t="shared" si="0"/>
        <v>3.6132618229046242E-3</v>
      </c>
      <c r="K66" s="112">
        <f t="shared" si="1"/>
        <v>0.90133899307125243</v>
      </c>
      <c r="L66" s="113" t="str">
        <f>IF(K66&lt;0.8,"A",IF(K66&lt;0.95,"B","C"))</f>
        <v>B</v>
      </c>
    </row>
    <row r="67" spans="1:12" ht="45" x14ac:dyDescent="0.25">
      <c r="A67" s="106" t="s">
        <v>82</v>
      </c>
      <c r="B67" s="107" t="s">
        <v>8</v>
      </c>
      <c r="C67" s="107" t="s">
        <v>12</v>
      </c>
      <c r="D67" s="108" t="s">
        <v>83</v>
      </c>
      <c r="E67" s="109" t="s">
        <v>84</v>
      </c>
      <c r="F67" s="110">
        <v>1</v>
      </c>
      <c r="G67" s="111">
        <v>2073.86</v>
      </c>
      <c r="H67" s="110">
        <v>2480.54</v>
      </c>
      <c r="I67" s="110">
        <v>2480.54</v>
      </c>
      <c r="J67" s="112">
        <f t="shared" si="0"/>
        <v>3.5595642830655912E-3</v>
      </c>
      <c r="K67" s="112">
        <f t="shared" si="1"/>
        <v>0.90489855735431801</v>
      </c>
      <c r="L67" s="113" t="str">
        <f>IF(K67&lt;0.8,"A",IF(K67&lt;0.95,"B","C"))</f>
        <v>B</v>
      </c>
    </row>
    <row r="68" spans="1:12" ht="45" x14ac:dyDescent="0.25">
      <c r="A68" s="106" t="s">
        <v>321</v>
      </c>
      <c r="B68" s="107" t="s">
        <v>8</v>
      </c>
      <c r="C68" s="107">
        <v>94228</v>
      </c>
      <c r="D68" s="108" t="s">
        <v>183</v>
      </c>
      <c r="E68" s="109" t="s">
        <v>95</v>
      </c>
      <c r="F68" s="110">
        <v>26.8</v>
      </c>
      <c r="G68" s="111">
        <v>75</v>
      </c>
      <c r="H68" s="110">
        <v>89.71</v>
      </c>
      <c r="I68" s="110">
        <v>2404.23</v>
      </c>
      <c r="J68" s="112">
        <f t="shared" ref="J68:J131" si="2">I68/696866.19</f>
        <v>3.450059759679258E-3</v>
      </c>
      <c r="K68" s="112">
        <f t="shared" si="1"/>
        <v>0.90834861711399728</v>
      </c>
      <c r="L68" s="113" t="str">
        <f>IF(K68&lt;0.8,"A",IF(K68&lt;0.95,"B","C"))</f>
        <v>B</v>
      </c>
    </row>
    <row r="69" spans="1:12" ht="60" x14ac:dyDescent="0.25">
      <c r="A69" s="106" t="s">
        <v>309</v>
      </c>
      <c r="B69" s="107" t="s">
        <v>8</v>
      </c>
      <c r="C69" s="107">
        <v>103208</v>
      </c>
      <c r="D69" s="108" t="s">
        <v>139</v>
      </c>
      <c r="E69" s="109" t="s">
        <v>84</v>
      </c>
      <c r="F69" s="110">
        <v>1</v>
      </c>
      <c r="G69" s="111">
        <v>1963.45</v>
      </c>
      <c r="H69" s="110">
        <v>2348.48</v>
      </c>
      <c r="I69" s="110">
        <v>2348.48</v>
      </c>
      <c r="J69" s="112">
        <f t="shared" si="2"/>
        <v>3.3700587482942746E-3</v>
      </c>
      <c r="K69" s="112">
        <f t="shared" ref="K69:K132" si="3">K68+J69</f>
        <v>0.91171867586229161</v>
      </c>
      <c r="L69" s="113" t="str">
        <f>IF(K69&lt;0.8,"A",IF(K69&lt;0.95,"B","C"))</f>
        <v>B</v>
      </c>
    </row>
    <row r="70" spans="1:12" ht="30" x14ac:dyDescent="0.25">
      <c r="A70" s="106" t="s">
        <v>153</v>
      </c>
      <c r="B70" s="107" t="s">
        <v>8</v>
      </c>
      <c r="C70" s="107" t="s">
        <v>46</v>
      </c>
      <c r="D70" s="108" t="s">
        <v>154</v>
      </c>
      <c r="E70" s="109" t="s">
        <v>81</v>
      </c>
      <c r="F70" s="110">
        <v>124.8</v>
      </c>
      <c r="G70" s="111">
        <v>15.25</v>
      </c>
      <c r="H70" s="110">
        <v>18.239999999999998</v>
      </c>
      <c r="I70" s="110">
        <v>2276.35</v>
      </c>
      <c r="J70" s="112">
        <f t="shared" si="2"/>
        <v>3.2665525070171651E-3</v>
      </c>
      <c r="K70" s="112">
        <f t="shared" si="3"/>
        <v>0.91498522836930873</v>
      </c>
      <c r="L70" s="113" t="str">
        <f>IF(K70&lt;0.8,"A",IF(K70&lt;0.95,"B","C"))</f>
        <v>B</v>
      </c>
    </row>
    <row r="71" spans="1:12" ht="90" x14ac:dyDescent="0.25">
      <c r="A71" s="106" t="s">
        <v>149</v>
      </c>
      <c r="B71" s="107" t="s">
        <v>9</v>
      </c>
      <c r="C71" s="107" t="s">
        <v>44</v>
      </c>
      <c r="D71" s="108" t="s">
        <v>150</v>
      </c>
      <c r="E71" s="109" t="s">
        <v>81</v>
      </c>
      <c r="F71" s="110">
        <v>10.02</v>
      </c>
      <c r="G71" s="111">
        <v>176.16</v>
      </c>
      <c r="H71" s="110">
        <v>210.7</v>
      </c>
      <c r="I71" s="110">
        <v>2111.21</v>
      </c>
      <c r="J71" s="112">
        <f t="shared" si="2"/>
        <v>3.0295773138312252E-3</v>
      </c>
      <c r="K71" s="112">
        <f t="shared" si="3"/>
        <v>0.91801480568313998</v>
      </c>
      <c r="L71" s="113" t="str">
        <f>IF(K71&lt;0.8,"A",IF(K71&lt;0.95,"B","C"))</f>
        <v>B</v>
      </c>
    </row>
    <row r="72" spans="1:12" ht="45" x14ac:dyDescent="0.25">
      <c r="A72" s="106" t="s">
        <v>385</v>
      </c>
      <c r="B72" s="107" t="s">
        <v>25</v>
      </c>
      <c r="C72" s="107" t="s">
        <v>33</v>
      </c>
      <c r="D72" s="108" t="s">
        <v>216</v>
      </c>
      <c r="E72" s="109" t="s">
        <v>81</v>
      </c>
      <c r="F72" s="110">
        <v>3.44</v>
      </c>
      <c r="G72" s="111">
        <v>500.07</v>
      </c>
      <c r="H72" s="110">
        <v>598.13</v>
      </c>
      <c r="I72" s="110">
        <v>2057.5700000000002</v>
      </c>
      <c r="J72" s="112">
        <f t="shared" si="2"/>
        <v>2.9526041434152521E-3</v>
      </c>
      <c r="K72" s="112">
        <f t="shared" si="3"/>
        <v>0.92096740982655523</v>
      </c>
      <c r="L72" s="113" t="str">
        <f>IF(K72&lt;0.8,"A",IF(K72&lt;0.95,"B","C"))</f>
        <v>B</v>
      </c>
    </row>
    <row r="73" spans="1:12" ht="30" x14ac:dyDescent="0.25">
      <c r="A73" s="106" t="s">
        <v>148</v>
      </c>
      <c r="B73" s="107" t="s">
        <v>9</v>
      </c>
      <c r="C73" s="107" t="s">
        <v>41</v>
      </c>
      <c r="D73" s="108" t="s">
        <v>131</v>
      </c>
      <c r="E73" s="109" t="s">
        <v>84</v>
      </c>
      <c r="F73" s="110">
        <v>2</v>
      </c>
      <c r="G73" s="111">
        <v>833.49</v>
      </c>
      <c r="H73" s="110">
        <v>996.94</v>
      </c>
      <c r="I73" s="110">
        <v>1993.88</v>
      </c>
      <c r="J73" s="112">
        <f t="shared" si="2"/>
        <v>2.8612092660141833E-3</v>
      </c>
      <c r="K73" s="112">
        <f t="shared" si="3"/>
        <v>0.92382861909256941</v>
      </c>
      <c r="L73" s="113" t="str">
        <f>IF(K73&lt;0.8,"A",IF(K73&lt;0.95,"B","C"))</f>
        <v>B</v>
      </c>
    </row>
    <row r="74" spans="1:12" ht="45" x14ac:dyDescent="0.25">
      <c r="A74" s="106" t="s">
        <v>294</v>
      </c>
      <c r="B74" s="107" t="s">
        <v>17</v>
      </c>
      <c r="C74" s="107" t="s">
        <v>30</v>
      </c>
      <c r="D74" s="108" t="s">
        <v>110</v>
      </c>
      <c r="E74" s="109" t="s">
        <v>95</v>
      </c>
      <c r="F74" s="110">
        <v>100</v>
      </c>
      <c r="G74" s="111">
        <v>14.98</v>
      </c>
      <c r="H74" s="110">
        <v>17.920000000000002</v>
      </c>
      <c r="I74" s="110">
        <v>1792</v>
      </c>
      <c r="J74" s="112">
        <f t="shared" si="2"/>
        <v>2.5715123300787488E-3</v>
      </c>
      <c r="K74" s="112">
        <f t="shared" si="3"/>
        <v>0.92640013142264821</v>
      </c>
      <c r="L74" s="113" t="str">
        <f>IF(K74&lt;0.8,"A",IF(K74&lt;0.95,"B","C"))</f>
        <v>B</v>
      </c>
    </row>
    <row r="75" spans="1:12" ht="45" x14ac:dyDescent="0.25">
      <c r="A75" s="106" t="s">
        <v>332</v>
      </c>
      <c r="B75" s="107" t="s">
        <v>8</v>
      </c>
      <c r="C75" s="107">
        <v>87256</v>
      </c>
      <c r="D75" s="108" t="s">
        <v>194</v>
      </c>
      <c r="E75" s="109" t="s">
        <v>81</v>
      </c>
      <c r="F75" s="110">
        <v>19.53</v>
      </c>
      <c r="G75" s="111">
        <v>76.48</v>
      </c>
      <c r="H75" s="110">
        <v>91.48</v>
      </c>
      <c r="I75" s="110">
        <v>1786.6</v>
      </c>
      <c r="J75" s="112">
        <f t="shared" si="2"/>
        <v>2.5637633531912347E-3</v>
      </c>
      <c r="K75" s="112">
        <f t="shared" si="3"/>
        <v>0.9289638947758394</v>
      </c>
      <c r="L75" s="113" t="str">
        <f>IF(K75&lt;0.8,"A",IF(K75&lt;0.95,"B","C"))</f>
        <v>B</v>
      </c>
    </row>
    <row r="76" spans="1:12" ht="30" x14ac:dyDescent="0.25">
      <c r="A76" s="106" t="s">
        <v>277</v>
      </c>
      <c r="B76" s="107" t="s">
        <v>17</v>
      </c>
      <c r="C76" s="107" t="s">
        <v>18</v>
      </c>
      <c r="D76" s="108" t="s">
        <v>96</v>
      </c>
      <c r="E76" s="109" t="s">
        <v>84</v>
      </c>
      <c r="F76" s="110">
        <v>14</v>
      </c>
      <c r="G76" s="111">
        <v>99.35</v>
      </c>
      <c r="H76" s="110">
        <v>118.83</v>
      </c>
      <c r="I76" s="110">
        <v>1663.62</v>
      </c>
      <c r="J76" s="112">
        <f t="shared" si="2"/>
        <v>2.3872875795567009E-3</v>
      </c>
      <c r="K76" s="112">
        <f t="shared" si="3"/>
        <v>0.93135118235539616</v>
      </c>
      <c r="L76" s="113" t="str">
        <f>IF(K76&lt;0.8,"A",IF(K76&lt;0.95,"B","C"))</f>
        <v>B</v>
      </c>
    </row>
    <row r="77" spans="1:12" ht="30" x14ac:dyDescent="0.25">
      <c r="A77" s="106" t="s">
        <v>163</v>
      </c>
      <c r="B77" s="107" t="s">
        <v>8</v>
      </c>
      <c r="C77" s="107" t="s">
        <v>45</v>
      </c>
      <c r="D77" s="108" t="s">
        <v>152</v>
      </c>
      <c r="E77" s="109" t="s">
        <v>81</v>
      </c>
      <c r="F77" s="110">
        <v>288.8</v>
      </c>
      <c r="G77" s="111">
        <v>4.67</v>
      </c>
      <c r="H77" s="110">
        <v>5.59</v>
      </c>
      <c r="I77" s="110">
        <v>1614.39</v>
      </c>
      <c r="J77" s="112">
        <f t="shared" si="2"/>
        <v>2.316642740265531E-3</v>
      </c>
      <c r="K77" s="112">
        <f t="shared" si="3"/>
        <v>0.93366782509566171</v>
      </c>
      <c r="L77" s="113" t="str">
        <f>IF(K77&lt;0.8,"A",IF(K77&lt;0.95,"B","C"))</f>
        <v>B</v>
      </c>
    </row>
    <row r="78" spans="1:12" ht="30" x14ac:dyDescent="0.25">
      <c r="A78" s="106" t="s">
        <v>280</v>
      </c>
      <c r="B78" s="107" t="s">
        <v>17</v>
      </c>
      <c r="C78" s="107" t="s">
        <v>21</v>
      </c>
      <c r="D78" s="108" t="s">
        <v>99</v>
      </c>
      <c r="E78" s="109" t="s">
        <v>84</v>
      </c>
      <c r="F78" s="110">
        <v>60</v>
      </c>
      <c r="G78" s="111">
        <v>22.49</v>
      </c>
      <c r="H78" s="110">
        <v>26.9</v>
      </c>
      <c r="I78" s="110">
        <v>1614</v>
      </c>
      <c r="J78" s="112">
        <f t="shared" si="2"/>
        <v>2.3160830919347658E-3</v>
      </c>
      <c r="K78" s="112">
        <f t="shared" si="3"/>
        <v>0.93598390818759647</v>
      </c>
      <c r="L78" s="113" t="str">
        <f>IF(K78&lt;0.8,"A",IF(K78&lt;0.95,"B","C"))</f>
        <v>B</v>
      </c>
    </row>
    <row r="79" spans="1:12" ht="45" x14ac:dyDescent="0.25">
      <c r="A79" s="106" t="s">
        <v>361</v>
      </c>
      <c r="B79" s="107" t="s">
        <v>8</v>
      </c>
      <c r="C79" s="107" t="s">
        <v>74</v>
      </c>
      <c r="D79" s="108" t="s">
        <v>224</v>
      </c>
      <c r="E79" s="109" t="s">
        <v>95</v>
      </c>
      <c r="F79" s="110">
        <v>67.150000000000006</v>
      </c>
      <c r="G79" s="111">
        <v>19.66</v>
      </c>
      <c r="H79" s="110">
        <v>23.52</v>
      </c>
      <c r="I79" s="110">
        <v>1579.37</v>
      </c>
      <c r="J79" s="112">
        <f t="shared" si="2"/>
        <v>2.2663891901542818E-3</v>
      </c>
      <c r="K79" s="112">
        <f t="shared" si="3"/>
        <v>0.93825029737775079</v>
      </c>
      <c r="L79" s="113" t="str">
        <f>IF(K79&lt;0.8,"A",IF(K79&lt;0.95,"B","C"))</f>
        <v>B</v>
      </c>
    </row>
    <row r="80" spans="1:12" ht="30" x14ac:dyDescent="0.25">
      <c r="A80" s="106" t="s">
        <v>322</v>
      </c>
      <c r="B80" s="107" t="s">
        <v>8</v>
      </c>
      <c r="C80" s="107">
        <v>94231</v>
      </c>
      <c r="D80" s="108" t="s">
        <v>184</v>
      </c>
      <c r="E80" s="109" t="s">
        <v>95</v>
      </c>
      <c r="F80" s="110">
        <v>24.3</v>
      </c>
      <c r="G80" s="111">
        <v>47.67</v>
      </c>
      <c r="H80" s="110">
        <v>57.02</v>
      </c>
      <c r="I80" s="110">
        <v>1385.59</v>
      </c>
      <c r="J80" s="112">
        <f t="shared" si="2"/>
        <v>1.9883157195501192E-3</v>
      </c>
      <c r="K80" s="112">
        <f t="shared" si="3"/>
        <v>0.94023861309730095</v>
      </c>
      <c r="L80" s="113" t="str">
        <f>IF(K80&lt;0.8,"A",IF(K80&lt;0.95,"B","C"))</f>
        <v>B</v>
      </c>
    </row>
    <row r="81" spans="1:12" ht="60" x14ac:dyDescent="0.25">
      <c r="A81" s="106" t="s">
        <v>348</v>
      </c>
      <c r="B81" s="107" t="s">
        <v>8</v>
      </c>
      <c r="C81" s="107">
        <v>86932</v>
      </c>
      <c r="D81" s="108" t="s">
        <v>218</v>
      </c>
      <c r="E81" s="109" t="s">
        <v>84</v>
      </c>
      <c r="F81" s="110">
        <v>2</v>
      </c>
      <c r="G81" s="111">
        <v>570.77</v>
      </c>
      <c r="H81" s="110">
        <v>682.7</v>
      </c>
      <c r="I81" s="110">
        <v>1365.4</v>
      </c>
      <c r="J81" s="112">
        <f t="shared" si="2"/>
        <v>1.9593431559651363E-3</v>
      </c>
      <c r="K81" s="112">
        <f t="shared" si="3"/>
        <v>0.94219795625326608</v>
      </c>
      <c r="L81" s="113" t="str">
        <f>IF(K81&lt;0.8,"A",IF(K81&lt;0.95,"B","C"))</f>
        <v>B</v>
      </c>
    </row>
    <row r="82" spans="1:12" ht="60" x14ac:dyDescent="0.25">
      <c r="A82" s="106" t="s">
        <v>168</v>
      </c>
      <c r="B82" s="107" t="s">
        <v>8</v>
      </c>
      <c r="C82" s="107" t="s">
        <v>317</v>
      </c>
      <c r="D82" s="108" t="s">
        <v>318</v>
      </c>
      <c r="E82" s="109" t="s">
        <v>81</v>
      </c>
      <c r="F82" s="110">
        <v>19.53</v>
      </c>
      <c r="G82" s="111">
        <v>57.91</v>
      </c>
      <c r="H82" s="110">
        <v>69.27</v>
      </c>
      <c r="I82" s="110">
        <v>1352.84</v>
      </c>
      <c r="J82" s="112">
        <f t="shared" si="2"/>
        <v>1.941319609723066E-3</v>
      </c>
      <c r="K82" s="112">
        <f t="shared" si="3"/>
        <v>0.94413927586298918</v>
      </c>
      <c r="L82" s="113" t="str">
        <f>IF(K82&lt;0.8,"A",IF(K82&lt;0.95,"B","C"))</f>
        <v>B</v>
      </c>
    </row>
    <row r="83" spans="1:12" ht="45" x14ac:dyDescent="0.25">
      <c r="A83" s="106" t="s">
        <v>302</v>
      </c>
      <c r="B83" s="107" t="s">
        <v>8</v>
      </c>
      <c r="C83" s="107">
        <v>91873</v>
      </c>
      <c r="D83" s="108" t="s">
        <v>114</v>
      </c>
      <c r="E83" s="109" t="s">
        <v>95</v>
      </c>
      <c r="F83" s="110">
        <v>48</v>
      </c>
      <c r="G83" s="111">
        <v>22.42</v>
      </c>
      <c r="H83" s="110">
        <v>26.82</v>
      </c>
      <c r="I83" s="110">
        <v>1287.3599999999999</v>
      </c>
      <c r="J83" s="112">
        <f t="shared" si="2"/>
        <v>1.8473560899833583E-3</v>
      </c>
      <c r="K83" s="112">
        <f t="shared" si="3"/>
        <v>0.9459866319529725</v>
      </c>
      <c r="L83" s="113" t="str">
        <f>IF(K83&lt;0.8,"A",IF(K83&lt;0.95,"B","C"))</f>
        <v>B</v>
      </c>
    </row>
    <row r="84" spans="1:12" ht="45" x14ac:dyDescent="0.25">
      <c r="A84" s="106" t="s">
        <v>369</v>
      </c>
      <c r="B84" s="107" t="s">
        <v>8</v>
      </c>
      <c r="C84" s="107" t="s">
        <v>70</v>
      </c>
      <c r="D84" s="108" t="s">
        <v>213</v>
      </c>
      <c r="E84" s="109" t="s">
        <v>95</v>
      </c>
      <c r="F84" s="110">
        <v>219.15</v>
      </c>
      <c r="G84" s="111">
        <v>4.8600000000000003</v>
      </c>
      <c r="H84" s="110">
        <v>5.81</v>
      </c>
      <c r="I84" s="110">
        <v>1273.26</v>
      </c>
      <c r="J84" s="112">
        <f t="shared" si="2"/>
        <v>1.8271226503326272E-3</v>
      </c>
      <c r="K84" s="112">
        <f t="shared" si="3"/>
        <v>0.94781375460330508</v>
      </c>
      <c r="L84" s="113" t="str">
        <f>IF(K84&lt;0.8,"A",IF(K84&lt;0.95,"B","C"))</f>
        <v>B</v>
      </c>
    </row>
    <row r="85" spans="1:12" ht="45" x14ac:dyDescent="0.25">
      <c r="A85" s="106" t="s">
        <v>414</v>
      </c>
      <c r="B85" s="107" t="s">
        <v>8</v>
      </c>
      <c r="C85" s="107" t="s">
        <v>70</v>
      </c>
      <c r="D85" s="108" t="s">
        <v>213</v>
      </c>
      <c r="E85" s="109" t="s">
        <v>95</v>
      </c>
      <c r="F85" s="110">
        <v>219.15</v>
      </c>
      <c r="G85" s="111">
        <v>4.8600000000000003</v>
      </c>
      <c r="H85" s="110">
        <v>5.81</v>
      </c>
      <c r="I85" s="110">
        <v>1273.26</v>
      </c>
      <c r="J85" s="112">
        <f t="shared" si="2"/>
        <v>1.8271226503326272E-3</v>
      </c>
      <c r="K85" s="112">
        <f t="shared" si="3"/>
        <v>0.94964087725363766</v>
      </c>
      <c r="L85" s="113" t="str">
        <f>IF(K85&lt;0.8,"A",IF(K85&lt;0.95,"B","C"))</f>
        <v>B</v>
      </c>
    </row>
    <row r="86" spans="1:12" ht="60" x14ac:dyDescent="0.25">
      <c r="A86" s="106" t="s">
        <v>338</v>
      </c>
      <c r="B86" s="107" t="s">
        <v>9</v>
      </c>
      <c r="C86" s="107" t="s">
        <v>56</v>
      </c>
      <c r="D86" s="108" t="s">
        <v>339</v>
      </c>
      <c r="E86" s="109" t="s">
        <v>95</v>
      </c>
      <c r="F86" s="110">
        <v>21.31</v>
      </c>
      <c r="G86" s="111">
        <v>49.39</v>
      </c>
      <c r="H86" s="110">
        <v>59.08</v>
      </c>
      <c r="I86" s="110">
        <v>1258.99</v>
      </c>
      <c r="J86" s="112">
        <f t="shared" si="2"/>
        <v>1.8066452614095112E-3</v>
      </c>
      <c r="K86" s="112">
        <f t="shared" si="3"/>
        <v>0.95144752251504716</v>
      </c>
      <c r="L86" s="113" t="str">
        <f>IF(K86&lt;0.8,"A",IF(K86&lt;0.95,"B","C"))</f>
        <v>C</v>
      </c>
    </row>
    <row r="87" spans="1:12" ht="45" x14ac:dyDescent="0.25">
      <c r="A87" s="106" t="s">
        <v>381</v>
      </c>
      <c r="B87" s="107" t="s">
        <v>8</v>
      </c>
      <c r="C87" s="107">
        <v>87256</v>
      </c>
      <c r="D87" s="108" t="s">
        <v>194</v>
      </c>
      <c r="E87" s="109" t="s">
        <v>81</v>
      </c>
      <c r="F87" s="110">
        <v>13.4</v>
      </c>
      <c r="G87" s="111">
        <v>76.48</v>
      </c>
      <c r="H87" s="110">
        <v>91.48</v>
      </c>
      <c r="I87" s="110">
        <v>1225.83</v>
      </c>
      <c r="J87" s="112">
        <f t="shared" si="2"/>
        <v>1.7590608033372949E-3</v>
      </c>
      <c r="K87" s="112">
        <f t="shared" si="3"/>
        <v>0.95320658331838448</v>
      </c>
      <c r="L87" s="113" t="str">
        <f>IF(K87&lt;0.8,"A",IF(K87&lt;0.95,"B","C"))</f>
        <v>C</v>
      </c>
    </row>
    <row r="88" spans="1:12" ht="15" x14ac:dyDescent="0.25">
      <c r="A88" s="106" t="s">
        <v>292</v>
      </c>
      <c r="B88" s="107" t="s">
        <v>17</v>
      </c>
      <c r="C88" s="107" t="s">
        <v>28</v>
      </c>
      <c r="D88" s="108" t="s">
        <v>108</v>
      </c>
      <c r="E88" s="109" t="s">
        <v>95</v>
      </c>
      <c r="F88" s="110">
        <v>50</v>
      </c>
      <c r="G88" s="111">
        <v>20.2</v>
      </c>
      <c r="H88" s="110">
        <v>24.16</v>
      </c>
      <c r="I88" s="110">
        <v>1208</v>
      </c>
      <c r="J88" s="112">
        <f t="shared" si="2"/>
        <v>1.7334748296512995E-3</v>
      </c>
      <c r="K88" s="112">
        <f t="shared" si="3"/>
        <v>0.95494005814803573</v>
      </c>
      <c r="L88" s="113" t="str">
        <f>IF(K88&lt;0.8,"A",IF(K88&lt;0.95,"B","C"))</f>
        <v>C</v>
      </c>
    </row>
    <row r="89" spans="1:12" ht="45" x14ac:dyDescent="0.25">
      <c r="A89" s="106" t="s">
        <v>295</v>
      </c>
      <c r="B89" s="107" t="s">
        <v>8</v>
      </c>
      <c r="C89" s="107">
        <v>91886</v>
      </c>
      <c r="D89" s="108" t="s">
        <v>111</v>
      </c>
      <c r="E89" s="109" t="s">
        <v>84</v>
      </c>
      <c r="F89" s="110">
        <v>60</v>
      </c>
      <c r="G89" s="111">
        <v>16.55</v>
      </c>
      <c r="H89" s="110">
        <v>19.8</v>
      </c>
      <c r="I89" s="110">
        <v>1188</v>
      </c>
      <c r="J89" s="112">
        <f t="shared" si="2"/>
        <v>1.7047749152530991E-3</v>
      </c>
      <c r="K89" s="112">
        <f t="shared" si="3"/>
        <v>0.95664483306328885</v>
      </c>
      <c r="L89" s="113" t="str">
        <f>IF(K89&lt;0.8,"A",IF(K89&lt;0.95,"B","C"))</f>
        <v>C</v>
      </c>
    </row>
    <row r="90" spans="1:12" ht="15" x14ac:dyDescent="0.25">
      <c r="A90" s="106" t="s">
        <v>286</v>
      </c>
      <c r="B90" s="107" t="s">
        <v>25</v>
      </c>
      <c r="C90" s="107" t="s">
        <v>10</v>
      </c>
      <c r="D90" s="108" t="s">
        <v>105</v>
      </c>
      <c r="E90" s="109" t="s">
        <v>84</v>
      </c>
      <c r="F90" s="110">
        <v>4</v>
      </c>
      <c r="G90" s="111">
        <v>248.29</v>
      </c>
      <c r="H90" s="110">
        <v>296.98</v>
      </c>
      <c r="I90" s="110">
        <v>1187.92</v>
      </c>
      <c r="J90" s="112">
        <f t="shared" si="2"/>
        <v>1.7046601155955065E-3</v>
      </c>
      <c r="K90" s="112">
        <f t="shared" si="3"/>
        <v>0.9583494931788844</v>
      </c>
      <c r="L90" s="113" t="str">
        <f>IF(K90&lt;0.8,"A",IF(K90&lt;0.95,"B","C"))</f>
        <v>C</v>
      </c>
    </row>
    <row r="91" spans="1:12" ht="45" x14ac:dyDescent="0.25">
      <c r="A91" s="106" t="s">
        <v>165</v>
      </c>
      <c r="B91" s="107" t="s">
        <v>8</v>
      </c>
      <c r="C91" s="107" t="s">
        <v>312</v>
      </c>
      <c r="D91" s="108" t="s">
        <v>156</v>
      </c>
      <c r="E91" s="109" t="s">
        <v>81</v>
      </c>
      <c r="F91" s="110">
        <v>200</v>
      </c>
      <c r="G91" s="111">
        <v>4.71</v>
      </c>
      <c r="H91" s="110">
        <v>5.63</v>
      </c>
      <c r="I91" s="110">
        <v>1126</v>
      </c>
      <c r="J91" s="112">
        <f t="shared" si="2"/>
        <v>1.6158051806186781E-3</v>
      </c>
      <c r="K91" s="112">
        <f t="shared" si="3"/>
        <v>0.95996529835950306</v>
      </c>
      <c r="L91" s="113" t="str">
        <f>IF(K91&lt;0.8,"A",IF(K91&lt;0.95,"B","C"))</f>
        <v>C</v>
      </c>
    </row>
    <row r="92" spans="1:12" ht="30" x14ac:dyDescent="0.25">
      <c r="A92" s="106" t="s">
        <v>326</v>
      </c>
      <c r="B92" s="107" t="s">
        <v>8</v>
      </c>
      <c r="C92" s="107">
        <v>96113</v>
      </c>
      <c r="D92" s="108" t="s">
        <v>188</v>
      </c>
      <c r="E92" s="109" t="s">
        <v>81</v>
      </c>
      <c r="F92" s="110">
        <v>19.53</v>
      </c>
      <c r="G92" s="111">
        <v>46.61</v>
      </c>
      <c r="H92" s="110">
        <v>55.75</v>
      </c>
      <c r="I92" s="110">
        <v>1088.8</v>
      </c>
      <c r="J92" s="112">
        <f t="shared" si="2"/>
        <v>1.5624233398380254E-3</v>
      </c>
      <c r="K92" s="112">
        <f t="shared" si="3"/>
        <v>0.96152772169934109</v>
      </c>
      <c r="L92" s="113" t="str">
        <f>IF(K92&lt;0.8,"A",IF(K92&lt;0.95,"B","C"))</f>
        <v>C</v>
      </c>
    </row>
    <row r="93" spans="1:12" ht="45" x14ac:dyDescent="0.25">
      <c r="A93" s="106" t="s">
        <v>169</v>
      </c>
      <c r="B93" s="107" t="s">
        <v>8</v>
      </c>
      <c r="C93" s="107">
        <v>88411</v>
      </c>
      <c r="D93" s="108" t="s">
        <v>180</v>
      </c>
      <c r="E93" s="109" t="s">
        <v>81</v>
      </c>
      <c r="F93" s="110">
        <v>157.97</v>
      </c>
      <c r="G93" s="111">
        <v>5.57</v>
      </c>
      <c r="H93" s="110">
        <v>6.66</v>
      </c>
      <c r="I93" s="110">
        <v>1052.08</v>
      </c>
      <c r="J93" s="112">
        <f t="shared" si="2"/>
        <v>1.5097302970029296E-3</v>
      </c>
      <c r="K93" s="112">
        <f t="shared" si="3"/>
        <v>0.96303745199634405</v>
      </c>
      <c r="L93" s="113" t="str">
        <f>IF(K93&lt;0.8,"A",IF(K93&lt;0.95,"B","C"))</f>
        <v>C</v>
      </c>
    </row>
    <row r="94" spans="1:12" ht="45" x14ac:dyDescent="0.25">
      <c r="A94" s="106" t="s">
        <v>350</v>
      </c>
      <c r="B94" s="107" t="s">
        <v>8</v>
      </c>
      <c r="C94" s="107">
        <v>86938</v>
      </c>
      <c r="D94" s="108" t="s">
        <v>220</v>
      </c>
      <c r="E94" s="109" t="s">
        <v>84</v>
      </c>
      <c r="F94" s="110">
        <v>2</v>
      </c>
      <c r="G94" s="111">
        <v>430.05</v>
      </c>
      <c r="H94" s="110">
        <v>514.38</v>
      </c>
      <c r="I94" s="110">
        <v>1028.76</v>
      </c>
      <c r="J94" s="112">
        <f t="shared" si="2"/>
        <v>1.4762661968146281E-3</v>
      </c>
      <c r="K94" s="112">
        <f t="shared" si="3"/>
        <v>0.96451371819315868</v>
      </c>
      <c r="L94" s="113" t="str">
        <f>IF(K94&lt;0.8,"A",IF(K94&lt;0.95,"B","C"))</f>
        <v>C</v>
      </c>
    </row>
    <row r="95" spans="1:12" ht="30" x14ac:dyDescent="0.25">
      <c r="A95" s="106" t="s">
        <v>371</v>
      </c>
      <c r="B95" s="107" t="s">
        <v>8</v>
      </c>
      <c r="C95" s="107">
        <v>94231</v>
      </c>
      <c r="D95" s="108" t="s">
        <v>184</v>
      </c>
      <c r="E95" s="109" t="s">
        <v>95</v>
      </c>
      <c r="F95" s="110">
        <v>17.7</v>
      </c>
      <c r="G95" s="111">
        <v>47.67</v>
      </c>
      <c r="H95" s="110">
        <v>57.02</v>
      </c>
      <c r="I95" s="110">
        <v>1009.25</v>
      </c>
      <c r="J95" s="112">
        <f t="shared" si="2"/>
        <v>1.4482694303191838E-3</v>
      </c>
      <c r="K95" s="112">
        <f t="shared" si="3"/>
        <v>0.96596198762347785</v>
      </c>
      <c r="L95" s="113" t="str">
        <f>IF(K95&lt;0.8,"A",IF(K95&lt;0.95,"B","C"))</f>
        <v>C</v>
      </c>
    </row>
    <row r="96" spans="1:12" ht="45" x14ac:dyDescent="0.25">
      <c r="A96" s="106" t="s">
        <v>368</v>
      </c>
      <c r="B96" s="107" t="s">
        <v>8</v>
      </c>
      <c r="C96" s="107" t="s">
        <v>23</v>
      </c>
      <c r="D96" s="108" t="s">
        <v>102</v>
      </c>
      <c r="E96" s="109" t="s">
        <v>95</v>
      </c>
      <c r="F96" s="110">
        <v>45</v>
      </c>
      <c r="G96" s="111">
        <v>18.18</v>
      </c>
      <c r="H96" s="110">
        <v>21.75</v>
      </c>
      <c r="I96" s="110">
        <v>978.75</v>
      </c>
      <c r="J96" s="112">
        <f t="shared" si="2"/>
        <v>1.4045020608619283E-3</v>
      </c>
      <c r="K96" s="112">
        <f t="shared" si="3"/>
        <v>0.9673664896843398</v>
      </c>
      <c r="L96" s="113" t="str">
        <f>IF(K96&lt;0.8,"A",IF(K96&lt;0.95,"B","C"))</f>
        <v>C</v>
      </c>
    </row>
    <row r="97" spans="1:12" ht="30" x14ac:dyDescent="0.25">
      <c r="A97" s="106" t="s">
        <v>352</v>
      </c>
      <c r="B97" s="107" t="s">
        <v>8</v>
      </c>
      <c r="C97" s="107">
        <v>86889</v>
      </c>
      <c r="D97" s="108" t="s">
        <v>221</v>
      </c>
      <c r="E97" s="109" t="s">
        <v>84</v>
      </c>
      <c r="F97" s="110">
        <v>1</v>
      </c>
      <c r="G97" s="111">
        <v>807.34</v>
      </c>
      <c r="H97" s="110">
        <v>965.66</v>
      </c>
      <c r="I97" s="110">
        <v>965.66</v>
      </c>
      <c r="J97" s="112">
        <f t="shared" si="2"/>
        <v>1.385717966888306E-3</v>
      </c>
      <c r="K97" s="112">
        <f t="shared" si="3"/>
        <v>0.96875220765122816</v>
      </c>
      <c r="L97" s="113" t="str">
        <f>IF(K97&lt;0.8,"A",IF(K97&lt;0.95,"B","C"))</f>
        <v>C</v>
      </c>
    </row>
    <row r="98" spans="1:12" ht="45" x14ac:dyDescent="0.25">
      <c r="A98" s="106" t="s">
        <v>406</v>
      </c>
      <c r="B98" s="107" t="s">
        <v>8</v>
      </c>
      <c r="C98" s="107" t="s">
        <v>74</v>
      </c>
      <c r="D98" s="108" t="s">
        <v>224</v>
      </c>
      <c r="E98" s="109" t="s">
        <v>95</v>
      </c>
      <c r="F98" s="110">
        <v>40.82</v>
      </c>
      <c r="G98" s="111">
        <v>19.66</v>
      </c>
      <c r="H98" s="110">
        <v>23.52</v>
      </c>
      <c r="I98" s="110">
        <v>960.09</v>
      </c>
      <c r="J98" s="112">
        <f t="shared" si="2"/>
        <v>1.3777250407284074E-3</v>
      </c>
      <c r="K98" s="112">
        <f t="shared" si="3"/>
        <v>0.97012993269195658</v>
      </c>
      <c r="L98" s="113" t="str">
        <f>IF(K98&lt;0.8,"A",IF(K98&lt;0.95,"B","C"))</f>
        <v>C</v>
      </c>
    </row>
    <row r="99" spans="1:12" ht="45" x14ac:dyDescent="0.25">
      <c r="A99" s="106" t="s">
        <v>383</v>
      </c>
      <c r="B99" s="107" t="s">
        <v>8</v>
      </c>
      <c r="C99" s="107">
        <v>94807</v>
      </c>
      <c r="D99" s="108" t="s">
        <v>384</v>
      </c>
      <c r="E99" s="109" t="s">
        <v>84</v>
      </c>
      <c r="F99" s="110">
        <v>1</v>
      </c>
      <c r="G99" s="111">
        <v>793.88</v>
      </c>
      <c r="H99" s="110">
        <v>949.56</v>
      </c>
      <c r="I99" s="110">
        <v>949.56</v>
      </c>
      <c r="J99" s="112">
        <f t="shared" si="2"/>
        <v>1.3626145357977547E-3</v>
      </c>
      <c r="K99" s="112">
        <f t="shared" si="3"/>
        <v>0.97149254722775435</v>
      </c>
      <c r="L99" s="113" t="str">
        <f>IF(K99&lt;0.8,"A",IF(K99&lt;0.95,"B","C"))</f>
        <v>C</v>
      </c>
    </row>
    <row r="100" spans="1:12" ht="60" x14ac:dyDescent="0.25">
      <c r="A100" s="106" t="s">
        <v>269</v>
      </c>
      <c r="B100" s="107" t="s">
        <v>8</v>
      </c>
      <c r="C100" s="107" t="s">
        <v>270</v>
      </c>
      <c r="D100" s="108" t="s">
        <v>271</v>
      </c>
      <c r="E100" s="109" t="s">
        <v>84</v>
      </c>
      <c r="F100" s="110">
        <v>2</v>
      </c>
      <c r="G100" s="111">
        <v>394.19</v>
      </c>
      <c r="H100" s="110">
        <v>471.49</v>
      </c>
      <c r="I100" s="110">
        <v>942.98</v>
      </c>
      <c r="J100" s="112">
        <f t="shared" si="2"/>
        <v>1.3531722639607471E-3</v>
      </c>
      <c r="K100" s="112">
        <f t="shared" si="3"/>
        <v>0.97284571949171506</v>
      </c>
      <c r="L100" s="113" t="str">
        <f>IF(K100&lt;0.8,"A",IF(K100&lt;0.95,"B","C"))</f>
        <v>C</v>
      </c>
    </row>
    <row r="101" spans="1:12" ht="30" x14ac:dyDescent="0.25">
      <c r="A101" s="106" t="s">
        <v>327</v>
      </c>
      <c r="B101" s="107" t="s">
        <v>8</v>
      </c>
      <c r="C101" s="107">
        <v>89512</v>
      </c>
      <c r="D101" s="108" t="s">
        <v>189</v>
      </c>
      <c r="E101" s="109" t="s">
        <v>95</v>
      </c>
      <c r="F101" s="110">
        <v>15.9</v>
      </c>
      <c r="G101" s="111">
        <v>49.38</v>
      </c>
      <c r="H101" s="110">
        <v>59.06</v>
      </c>
      <c r="I101" s="110">
        <v>939.05</v>
      </c>
      <c r="J101" s="112">
        <f t="shared" si="2"/>
        <v>1.3475327307815007E-3</v>
      </c>
      <c r="K101" s="112">
        <f t="shared" si="3"/>
        <v>0.97419325222249653</v>
      </c>
      <c r="L101" s="113" t="str">
        <f>IF(K101&lt;0.8,"A",IF(K101&lt;0.95,"B","C"))</f>
        <v>C</v>
      </c>
    </row>
    <row r="102" spans="1:12" ht="60" x14ac:dyDescent="0.25">
      <c r="A102" s="106" t="s">
        <v>170</v>
      </c>
      <c r="B102" s="107" t="s">
        <v>8</v>
      </c>
      <c r="C102" s="107">
        <v>87642</v>
      </c>
      <c r="D102" s="108" t="s">
        <v>318</v>
      </c>
      <c r="E102" s="109" t="s">
        <v>81</v>
      </c>
      <c r="F102" s="110">
        <v>13.4</v>
      </c>
      <c r="G102" s="111">
        <v>57.91</v>
      </c>
      <c r="H102" s="110">
        <v>69.27</v>
      </c>
      <c r="I102" s="110">
        <v>928.22</v>
      </c>
      <c r="J102" s="112">
        <f t="shared" si="2"/>
        <v>1.3319917271348751E-3</v>
      </c>
      <c r="K102" s="112">
        <f t="shared" si="3"/>
        <v>0.97552524394963136</v>
      </c>
      <c r="L102" s="113" t="str">
        <f>IF(K102&lt;0.8,"A",IF(K102&lt;0.95,"B","C"))</f>
        <v>C</v>
      </c>
    </row>
    <row r="103" spans="1:12" ht="75" x14ac:dyDescent="0.25">
      <c r="A103" s="106" t="s">
        <v>252</v>
      </c>
      <c r="B103" s="107" t="s">
        <v>8</v>
      </c>
      <c r="C103" s="107">
        <v>94280</v>
      </c>
      <c r="D103" s="108" t="s">
        <v>120</v>
      </c>
      <c r="E103" s="109" t="s">
        <v>95</v>
      </c>
      <c r="F103" s="110">
        <v>12.61</v>
      </c>
      <c r="G103" s="111">
        <v>56.02</v>
      </c>
      <c r="H103" s="110">
        <v>67.010000000000005</v>
      </c>
      <c r="I103" s="110">
        <v>845</v>
      </c>
      <c r="J103" s="112">
        <f t="shared" si="2"/>
        <v>1.2125713833239637E-3</v>
      </c>
      <c r="K103" s="112">
        <f t="shared" si="3"/>
        <v>0.97673781533295534</v>
      </c>
      <c r="L103" s="113" t="str">
        <f>IF(K103&lt;0.8,"A",IF(K103&lt;0.95,"B","C"))</f>
        <v>C</v>
      </c>
    </row>
    <row r="104" spans="1:12" ht="30" x14ac:dyDescent="0.25">
      <c r="A104" s="106" t="s">
        <v>375</v>
      </c>
      <c r="B104" s="107" t="s">
        <v>8</v>
      </c>
      <c r="C104" s="107">
        <v>96113</v>
      </c>
      <c r="D104" s="108" t="s">
        <v>188</v>
      </c>
      <c r="E104" s="109" t="s">
        <v>81</v>
      </c>
      <c r="F104" s="110">
        <v>13.4</v>
      </c>
      <c r="G104" s="111">
        <v>46.61</v>
      </c>
      <c r="H104" s="110">
        <v>55.75</v>
      </c>
      <c r="I104" s="110">
        <v>747.05</v>
      </c>
      <c r="J104" s="112">
        <f t="shared" si="2"/>
        <v>1.0720135525587775E-3</v>
      </c>
      <c r="K104" s="112">
        <f t="shared" si="3"/>
        <v>0.97780982888551415</v>
      </c>
      <c r="L104" s="113" t="str">
        <f>IF(K104&lt;0.8,"A",IF(K104&lt;0.95,"B","C"))</f>
        <v>C</v>
      </c>
    </row>
    <row r="105" spans="1:12" ht="30" x14ac:dyDescent="0.25">
      <c r="A105" s="106" t="s">
        <v>151</v>
      </c>
      <c r="B105" s="107" t="s">
        <v>8</v>
      </c>
      <c r="C105" s="107" t="s">
        <v>45</v>
      </c>
      <c r="D105" s="108" t="s">
        <v>152</v>
      </c>
      <c r="E105" s="109" t="s">
        <v>81</v>
      </c>
      <c r="F105" s="110">
        <v>124.8</v>
      </c>
      <c r="G105" s="111">
        <v>4.67</v>
      </c>
      <c r="H105" s="110">
        <v>5.59</v>
      </c>
      <c r="I105" s="110">
        <v>697.63</v>
      </c>
      <c r="J105" s="112">
        <f t="shared" si="2"/>
        <v>1.0010960640808246E-3</v>
      </c>
      <c r="K105" s="112">
        <f t="shared" si="3"/>
        <v>0.97881092494959498</v>
      </c>
      <c r="L105" s="113" t="str">
        <f>IF(K105&lt;0.8,"A",IF(K105&lt;0.95,"B","C"))</f>
        <v>C</v>
      </c>
    </row>
    <row r="106" spans="1:12" ht="45" x14ac:dyDescent="0.25">
      <c r="A106" s="106" t="s">
        <v>279</v>
      </c>
      <c r="B106" s="107" t="s">
        <v>8</v>
      </c>
      <c r="C106" s="107" t="s">
        <v>20</v>
      </c>
      <c r="D106" s="108" t="s">
        <v>98</v>
      </c>
      <c r="E106" s="109" t="s">
        <v>84</v>
      </c>
      <c r="F106" s="110">
        <v>24</v>
      </c>
      <c r="G106" s="111">
        <v>24.22</v>
      </c>
      <c r="H106" s="110">
        <v>28.97</v>
      </c>
      <c r="I106" s="110">
        <v>695.28</v>
      </c>
      <c r="J106" s="112">
        <f t="shared" si="2"/>
        <v>9.9772382413903593E-4</v>
      </c>
      <c r="K106" s="112">
        <f t="shared" si="3"/>
        <v>0.97980864877373397</v>
      </c>
      <c r="L106" s="113" t="str">
        <f>IF(K106&lt;0.8,"A",IF(K106&lt;0.95,"B","C"))</f>
        <v>C</v>
      </c>
    </row>
    <row r="107" spans="1:12" ht="60" x14ac:dyDescent="0.25">
      <c r="A107" s="106" t="s">
        <v>391</v>
      </c>
      <c r="B107" s="107" t="s">
        <v>8</v>
      </c>
      <c r="C107" s="107">
        <v>86932</v>
      </c>
      <c r="D107" s="108" t="s">
        <v>218</v>
      </c>
      <c r="E107" s="109" t="s">
        <v>84</v>
      </c>
      <c r="F107" s="110">
        <v>1</v>
      </c>
      <c r="G107" s="111">
        <v>570.77</v>
      </c>
      <c r="H107" s="110">
        <v>682.7</v>
      </c>
      <c r="I107" s="110">
        <v>682.7</v>
      </c>
      <c r="J107" s="112">
        <f t="shared" si="2"/>
        <v>9.7967157798256816E-4</v>
      </c>
      <c r="K107" s="112">
        <f t="shared" si="3"/>
        <v>0.98078832035171659</v>
      </c>
      <c r="L107" s="113" t="str">
        <f>IF(K107&lt;0.8,"A",IF(K107&lt;0.95,"B","C"))</f>
        <v>C</v>
      </c>
    </row>
    <row r="108" spans="1:12" ht="45" x14ac:dyDescent="0.25">
      <c r="A108" s="106" t="s">
        <v>171</v>
      </c>
      <c r="B108" s="107" t="s">
        <v>8</v>
      </c>
      <c r="C108" s="107">
        <v>88411</v>
      </c>
      <c r="D108" s="108" t="s">
        <v>180</v>
      </c>
      <c r="E108" s="109" t="s">
        <v>81</v>
      </c>
      <c r="F108" s="110">
        <v>99.66</v>
      </c>
      <c r="G108" s="111">
        <v>5.57</v>
      </c>
      <c r="H108" s="110">
        <v>6.66</v>
      </c>
      <c r="I108" s="110">
        <v>663.74</v>
      </c>
      <c r="J108" s="112">
        <f t="shared" si="2"/>
        <v>9.5246405913307407E-4</v>
      </c>
      <c r="K108" s="112">
        <f t="shared" si="3"/>
        <v>0.98174078441084967</v>
      </c>
      <c r="L108" s="113" t="str">
        <f>IF(K108&lt;0.8,"A",IF(K108&lt;0.95,"B","C"))</f>
        <v>C</v>
      </c>
    </row>
    <row r="109" spans="1:12" ht="30" x14ac:dyDescent="0.25">
      <c r="A109" s="106" t="s">
        <v>374</v>
      </c>
      <c r="B109" s="107" t="s">
        <v>25</v>
      </c>
      <c r="C109" s="107" t="s">
        <v>54</v>
      </c>
      <c r="D109" s="108" t="s">
        <v>187</v>
      </c>
      <c r="E109" s="109" t="s">
        <v>81</v>
      </c>
      <c r="F109" s="110">
        <v>60.96</v>
      </c>
      <c r="G109" s="111">
        <v>8.92</v>
      </c>
      <c r="H109" s="110">
        <v>10.67</v>
      </c>
      <c r="I109" s="110">
        <v>650.44000000000005</v>
      </c>
      <c r="J109" s="112">
        <f t="shared" si="2"/>
        <v>9.3337861605827092E-4</v>
      </c>
      <c r="K109" s="112">
        <f t="shared" si="3"/>
        <v>0.98267416302690791</v>
      </c>
      <c r="L109" s="113" t="str">
        <f>IF(K109&lt;0.8,"A",IF(K109&lt;0.95,"B","C"))</f>
        <v>C</v>
      </c>
    </row>
    <row r="110" spans="1:12" ht="30" x14ac:dyDescent="0.25">
      <c r="A110" s="106" t="s">
        <v>281</v>
      </c>
      <c r="B110" s="107" t="s">
        <v>17</v>
      </c>
      <c r="C110" s="107" t="s">
        <v>22</v>
      </c>
      <c r="D110" s="108" t="s">
        <v>100</v>
      </c>
      <c r="E110" s="109" t="s">
        <v>101</v>
      </c>
      <c r="F110" s="110">
        <v>24</v>
      </c>
      <c r="G110" s="111">
        <v>22</v>
      </c>
      <c r="H110" s="110">
        <v>26.31</v>
      </c>
      <c r="I110" s="110">
        <v>631.44000000000005</v>
      </c>
      <c r="J110" s="112">
        <f t="shared" si="2"/>
        <v>9.0611369737998064E-4</v>
      </c>
      <c r="K110" s="112">
        <f t="shared" si="3"/>
        <v>0.98358027672428794</v>
      </c>
      <c r="L110" s="113" t="str">
        <f>IF(K110&lt;0.8,"A",IF(K110&lt;0.95,"B","C"))</f>
        <v>C</v>
      </c>
    </row>
    <row r="111" spans="1:12" ht="45" x14ac:dyDescent="0.25">
      <c r="A111" s="106" t="s">
        <v>336</v>
      </c>
      <c r="B111" s="107" t="s">
        <v>25</v>
      </c>
      <c r="C111" s="107" t="s">
        <v>33</v>
      </c>
      <c r="D111" s="108" t="s">
        <v>216</v>
      </c>
      <c r="E111" s="109" t="s">
        <v>81</v>
      </c>
      <c r="F111" s="110">
        <v>1</v>
      </c>
      <c r="G111" s="111">
        <v>500.07</v>
      </c>
      <c r="H111" s="110">
        <v>598.13</v>
      </c>
      <c r="I111" s="110">
        <v>598.13</v>
      </c>
      <c r="J111" s="112">
        <f t="shared" si="2"/>
        <v>8.5831398994977795E-4</v>
      </c>
      <c r="K111" s="112">
        <f t="shared" si="3"/>
        <v>0.98443859071423767</v>
      </c>
      <c r="L111" s="113" t="str">
        <f>IF(K111&lt;0.8,"A",IF(K111&lt;0.95,"B","C"))</f>
        <v>C</v>
      </c>
    </row>
    <row r="112" spans="1:12" ht="30" x14ac:dyDescent="0.25">
      <c r="A112" s="106" t="s">
        <v>325</v>
      </c>
      <c r="B112" s="107" t="s">
        <v>25</v>
      </c>
      <c r="C112" s="107" t="s">
        <v>54</v>
      </c>
      <c r="D112" s="108" t="s">
        <v>187</v>
      </c>
      <c r="E112" s="109" t="s">
        <v>81</v>
      </c>
      <c r="F112" s="110">
        <v>53.54</v>
      </c>
      <c r="G112" s="111">
        <v>8.92</v>
      </c>
      <c r="H112" s="110">
        <v>10.67</v>
      </c>
      <c r="I112" s="110">
        <v>571.27</v>
      </c>
      <c r="J112" s="112">
        <f t="shared" si="2"/>
        <v>8.1977000491299486E-4</v>
      </c>
      <c r="K112" s="112">
        <f t="shared" si="3"/>
        <v>0.98525836071915063</v>
      </c>
      <c r="L112" s="113" t="str">
        <f>IF(K112&lt;0.8,"A",IF(K112&lt;0.95,"B","C"))</f>
        <v>C</v>
      </c>
    </row>
    <row r="113" spans="1:12" ht="45" x14ac:dyDescent="0.25">
      <c r="A113" s="106" t="s">
        <v>393</v>
      </c>
      <c r="B113" s="107" t="s">
        <v>8</v>
      </c>
      <c r="C113" s="107">
        <v>86938</v>
      </c>
      <c r="D113" s="108" t="s">
        <v>220</v>
      </c>
      <c r="E113" s="109" t="s">
        <v>84</v>
      </c>
      <c r="F113" s="110">
        <v>1</v>
      </c>
      <c r="G113" s="111">
        <v>430.05</v>
      </c>
      <c r="H113" s="110">
        <v>514.38</v>
      </c>
      <c r="I113" s="110">
        <v>514.38</v>
      </c>
      <c r="J113" s="112">
        <f t="shared" si="2"/>
        <v>7.3813309840731406E-4</v>
      </c>
      <c r="K113" s="112">
        <f t="shared" si="3"/>
        <v>0.98599649381755794</v>
      </c>
      <c r="L113" s="113" t="str">
        <f>IF(K113&lt;0.8,"A",IF(K113&lt;0.95,"B","C"))</f>
        <v>C</v>
      </c>
    </row>
    <row r="114" spans="1:12" ht="45" x14ac:dyDescent="0.25">
      <c r="A114" s="106" t="s">
        <v>340</v>
      </c>
      <c r="B114" s="107" t="s">
        <v>9</v>
      </c>
      <c r="C114" s="107" t="s">
        <v>341</v>
      </c>
      <c r="D114" s="108" t="s">
        <v>342</v>
      </c>
      <c r="E114" s="109" t="s">
        <v>95</v>
      </c>
      <c r="F114" s="110">
        <v>11.22</v>
      </c>
      <c r="G114" s="111">
        <v>37.21</v>
      </c>
      <c r="H114" s="110">
        <v>44.51</v>
      </c>
      <c r="I114" s="110">
        <v>499.4</v>
      </c>
      <c r="J114" s="112">
        <f t="shared" si="2"/>
        <v>7.1663686252306197E-4</v>
      </c>
      <c r="K114" s="112">
        <f t="shared" si="3"/>
        <v>0.98671313068008104</v>
      </c>
      <c r="L114" s="113" t="str">
        <f>IF(K114&lt;0.8,"A",IF(K114&lt;0.95,"B","C"))</f>
        <v>C</v>
      </c>
    </row>
    <row r="115" spans="1:12" ht="30" x14ac:dyDescent="0.25">
      <c r="A115" s="106" t="s">
        <v>283</v>
      </c>
      <c r="B115" s="107" t="s">
        <v>8</v>
      </c>
      <c r="C115" s="107" t="s">
        <v>24</v>
      </c>
      <c r="D115" s="108" t="s">
        <v>103</v>
      </c>
      <c r="E115" s="109" t="s">
        <v>84</v>
      </c>
      <c r="F115" s="110">
        <v>4</v>
      </c>
      <c r="G115" s="111">
        <v>101.95</v>
      </c>
      <c r="H115" s="110">
        <v>121.94</v>
      </c>
      <c r="I115" s="110">
        <v>487.76</v>
      </c>
      <c r="J115" s="112">
        <f t="shared" si="2"/>
        <v>6.999335123433094E-4</v>
      </c>
      <c r="K115" s="112">
        <f t="shared" si="3"/>
        <v>0.98741306419242436</v>
      </c>
      <c r="L115" s="113" t="str">
        <f>IF(K115&lt;0.8,"A",IF(K115&lt;0.95,"B","C"))</f>
        <v>C</v>
      </c>
    </row>
    <row r="116" spans="1:12" ht="45" x14ac:dyDescent="0.25">
      <c r="A116" s="106" t="s">
        <v>155</v>
      </c>
      <c r="B116" s="107" t="s">
        <v>8</v>
      </c>
      <c r="C116" s="107" t="s">
        <v>312</v>
      </c>
      <c r="D116" s="108" t="s">
        <v>156</v>
      </c>
      <c r="E116" s="109" t="s">
        <v>81</v>
      </c>
      <c r="F116" s="110">
        <v>85.2</v>
      </c>
      <c r="G116" s="111">
        <v>4.71</v>
      </c>
      <c r="H116" s="110">
        <v>5.63</v>
      </c>
      <c r="I116" s="110">
        <v>479.68</v>
      </c>
      <c r="J116" s="112">
        <f t="shared" si="2"/>
        <v>6.8833874692643654E-4</v>
      </c>
      <c r="K116" s="112">
        <f t="shared" si="3"/>
        <v>0.98810140293935078</v>
      </c>
      <c r="L116" s="113" t="str">
        <f>IF(K116&lt;0.8,"A",IF(K116&lt;0.95,"B","C"))</f>
        <v>C</v>
      </c>
    </row>
    <row r="117" spans="1:12" ht="45" x14ac:dyDescent="0.25">
      <c r="A117" s="106" t="s">
        <v>176</v>
      </c>
      <c r="B117" s="107" t="s">
        <v>8</v>
      </c>
      <c r="C117" s="107">
        <v>94228</v>
      </c>
      <c r="D117" s="108" t="s">
        <v>183</v>
      </c>
      <c r="E117" s="109" t="s">
        <v>95</v>
      </c>
      <c r="F117" s="110">
        <v>5.15</v>
      </c>
      <c r="G117" s="111">
        <v>75</v>
      </c>
      <c r="H117" s="110">
        <v>89.71</v>
      </c>
      <c r="I117" s="110">
        <v>462.01</v>
      </c>
      <c r="J117" s="112">
        <f t="shared" si="2"/>
        <v>6.6298237255562654E-4</v>
      </c>
      <c r="K117" s="112">
        <f t="shared" si="3"/>
        <v>0.98876438531190636</v>
      </c>
      <c r="L117" s="113" t="str">
        <f>IF(K117&lt;0.8,"A",IF(K117&lt;0.95,"B","C"))</f>
        <v>C</v>
      </c>
    </row>
    <row r="118" spans="1:12" ht="30" x14ac:dyDescent="0.25">
      <c r="A118" s="106" t="s">
        <v>344</v>
      </c>
      <c r="B118" s="107" t="s">
        <v>17</v>
      </c>
      <c r="C118" s="107" t="s">
        <v>345</v>
      </c>
      <c r="D118" s="108" t="s">
        <v>217</v>
      </c>
      <c r="E118" s="109" t="s">
        <v>84</v>
      </c>
      <c r="F118" s="110">
        <v>2</v>
      </c>
      <c r="G118" s="111">
        <v>160.15</v>
      </c>
      <c r="H118" s="110">
        <v>191.56</v>
      </c>
      <c r="I118" s="110">
        <v>383.12</v>
      </c>
      <c r="J118" s="112">
        <f t="shared" si="2"/>
        <v>5.4977556021192542E-4</v>
      </c>
      <c r="K118" s="112">
        <f t="shared" si="3"/>
        <v>0.98931416087211832</v>
      </c>
      <c r="L118" s="113" t="str">
        <f>IF(K118&lt;0.8,"A",IF(K118&lt;0.95,"B","C"))</f>
        <v>C</v>
      </c>
    </row>
    <row r="119" spans="1:12" ht="45" x14ac:dyDescent="0.25">
      <c r="A119" s="106" t="s">
        <v>298</v>
      </c>
      <c r="B119" s="107" t="s">
        <v>8</v>
      </c>
      <c r="C119" s="107">
        <v>91920</v>
      </c>
      <c r="D119" s="108" t="s">
        <v>112</v>
      </c>
      <c r="E119" s="109" t="s">
        <v>84</v>
      </c>
      <c r="F119" s="110">
        <v>12</v>
      </c>
      <c r="G119" s="111">
        <v>25.61</v>
      </c>
      <c r="H119" s="110">
        <v>30.63</v>
      </c>
      <c r="I119" s="110">
        <v>367.56</v>
      </c>
      <c r="J119" s="112">
        <f t="shared" si="2"/>
        <v>5.2744702681012552E-4</v>
      </c>
      <c r="K119" s="112">
        <f t="shared" si="3"/>
        <v>0.9898416078989285</v>
      </c>
      <c r="L119" s="113" t="str">
        <f>IF(K119&lt;0.8,"A",IF(K119&lt;0.95,"B","C"))</f>
        <v>C</v>
      </c>
    </row>
    <row r="120" spans="1:12" ht="45" x14ac:dyDescent="0.25">
      <c r="A120" s="106" t="s">
        <v>351</v>
      </c>
      <c r="B120" s="107" t="s">
        <v>8</v>
      </c>
      <c r="C120" s="107">
        <v>86935</v>
      </c>
      <c r="D120" s="108" t="s">
        <v>201</v>
      </c>
      <c r="E120" s="109" t="s">
        <v>84</v>
      </c>
      <c r="F120" s="110">
        <v>1</v>
      </c>
      <c r="G120" s="111">
        <v>302.37</v>
      </c>
      <c r="H120" s="110">
        <v>361.66</v>
      </c>
      <c r="I120" s="110">
        <v>361.66</v>
      </c>
      <c r="J120" s="112">
        <f t="shared" si="2"/>
        <v>5.1898055206265649E-4</v>
      </c>
      <c r="K120" s="112">
        <f t="shared" si="3"/>
        <v>0.99036058845099117</v>
      </c>
      <c r="L120" s="113" t="str">
        <f>IF(K120&lt;0.8,"A",IF(K120&lt;0.95,"B","C"))</f>
        <v>C</v>
      </c>
    </row>
    <row r="121" spans="1:12" ht="45" x14ac:dyDescent="0.25">
      <c r="A121" s="106" t="s">
        <v>337</v>
      </c>
      <c r="B121" s="107" t="s">
        <v>8</v>
      </c>
      <c r="C121" s="107" t="s">
        <v>57</v>
      </c>
      <c r="D121" s="108" t="s">
        <v>197</v>
      </c>
      <c r="E121" s="109" t="s">
        <v>84</v>
      </c>
      <c r="F121" s="110">
        <v>3</v>
      </c>
      <c r="G121" s="111">
        <v>99.16</v>
      </c>
      <c r="H121" s="110">
        <v>118.61</v>
      </c>
      <c r="I121" s="110">
        <v>355.83</v>
      </c>
      <c r="J121" s="112">
        <f t="shared" si="2"/>
        <v>5.1061452701558097E-4</v>
      </c>
      <c r="K121" s="112">
        <f t="shared" si="3"/>
        <v>0.99087120297800679</v>
      </c>
      <c r="L121" s="113" t="str">
        <f>IF(K121&lt;0.8,"A",IF(K121&lt;0.95,"B","C"))</f>
        <v>C</v>
      </c>
    </row>
    <row r="122" spans="1:12" ht="45" x14ac:dyDescent="0.25">
      <c r="A122" s="106" t="s">
        <v>362</v>
      </c>
      <c r="B122" s="107" t="s">
        <v>8</v>
      </c>
      <c r="C122" s="107" t="s">
        <v>65</v>
      </c>
      <c r="D122" s="108" t="s">
        <v>208</v>
      </c>
      <c r="E122" s="109" t="s">
        <v>95</v>
      </c>
      <c r="F122" s="110">
        <v>15</v>
      </c>
      <c r="G122" s="111">
        <v>18.68</v>
      </c>
      <c r="H122" s="110">
        <v>22.34</v>
      </c>
      <c r="I122" s="110">
        <v>335.1</v>
      </c>
      <c r="J122" s="112">
        <f t="shared" si="2"/>
        <v>4.8086706574184643E-4</v>
      </c>
      <c r="K122" s="112">
        <f t="shared" si="3"/>
        <v>0.99135207004374859</v>
      </c>
      <c r="L122" s="113" t="str">
        <f>IF(K122&lt;0.8,"A",IF(K122&lt;0.95,"B","C"))</f>
        <v>C</v>
      </c>
    </row>
    <row r="123" spans="1:12" ht="30" x14ac:dyDescent="0.25">
      <c r="A123" s="106" t="s">
        <v>360</v>
      </c>
      <c r="B123" s="107" t="s">
        <v>8</v>
      </c>
      <c r="C123" s="107" t="s">
        <v>64</v>
      </c>
      <c r="D123" s="108" t="s">
        <v>207</v>
      </c>
      <c r="E123" s="109" t="s">
        <v>84</v>
      </c>
      <c r="F123" s="110">
        <v>12</v>
      </c>
      <c r="G123" s="111">
        <v>18.93</v>
      </c>
      <c r="H123" s="110">
        <v>22.64</v>
      </c>
      <c r="I123" s="110">
        <v>271.68</v>
      </c>
      <c r="J123" s="112">
        <f t="shared" si="2"/>
        <v>3.8985963718515321E-4</v>
      </c>
      <c r="K123" s="112">
        <f t="shared" si="3"/>
        <v>0.99174192968093378</v>
      </c>
      <c r="L123" s="113" t="str">
        <f>IF(K123&lt;0.8,"A",IF(K123&lt;0.95,"B","C"))</f>
        <v>C</v>
      </c>
    </row>
    <row r="124" spans="1:12" ht="30" x14ac:dyDescent="0.25">
      <c r="A124" s="106" t="s">
        <v>303</v>
      </c>
      <c r="B124" s="107" t="s">
        <v>9</v>
      </c>
      <c r="C124" s="107" t="s">
        <v>34</v>
      </c>
      <c r="D124" s="108" t="s">
        <v>115</v>
      </c>
      <c r="E124" s="109" t="s">
        <v>84</v>
      </c>
      <c r="F124" s="110">
        <v>12</v>
      </c>
      <c r="G124" s="111">
        <v>16.07</v>
      </c>
      <c r="H124" s="110">
        <v>19.22</v>
      </c>
      <c r="I124" s="110">
        <v>230.64</v>
      </c>
      <c r="J124" s="112">
        <f t="shared" si="2"/>
        <v>3.309674128400461E-4</v>
      </c>
      <c r="K124" s="112">
        <f t="shared" si="3"/>
        <v>0.99207289709377378</v>
      </c>
      <c r="L124" s="113" t="str">
        <f>IF(K124&lt;0.8,"A",IF(K124&lt;0.95,"B","C"))</f>
        <v>C</v>
      </c>
    </row>
    <row r="125" spans="1:12" ht="75" x14ac:dyDescent="0.25">
      <c r="A125" s="106" t="s">
        <v>330</v>
      </c>
      <c r="B125" s="107" t="s">
        <v>8</v>
      </c>
      <c r="C125" s="107">
        <v>91175</v>
      </c>
      <c r="D125" s="108" t="s">
        <v>192</v>
      </c>
      <c r="E125" s="109" t="s">
        <v>95</v>
      </c>
      <c r="F125" s="110">
        <v>15.9</v>
      </c>
      <c r="G125" s="111">
        <v>12.03</v>
      </c>
      <c r="H125" s="110">
        <v>14.39</v>
      </c>
      <c r="I125" s="110">
        <v>228.8</v>
      </c>
      <c r="J125" s="112">
        <f t="shared" si="2"/>
        <v>3.283270207154117E-4</v>
      </c>
      <c r="K125" s="112">
        <f t="shared" si="3"/>
        <v>0.99240122411448917</v>
      </c>
      <c r="L125" s="113" t="str">
        <f>IF(K125&lt;0.8,"A",IF(K125&lt;0.95,"B","C"))</f>
        <v>C</v>
      </c>
    </row>
    <row r="126" spans="1:12" ht="45" x14ac:dyDescent="0.25">
      <c r="A126" s="106" t="s">
        <v>357</v>
      </c>
      <c r="B126" s="107" t="s">
        <v>8</v>
      </c>
      <c r="C126" s="107" t="s">
        <v>62</v>
      </c>
      <c r="D126" s="108" t="s">
        <v>205</v>
      </c>
      <c r="E126" s="109" t="s">
        <v>84</v>
      </c>
      <c r="F126" s="110">
        <v>4</v>
      </c>
      <c r="G126" s="111">
        <v>47.03</v>
      </c>
      <c r="H126" s="110">
        <v>56.25</v>
      </c>
      <c r="I126" s="110">
        <v>225</v>
      </c>
      <c r="J126" s="112">
        <f t="shared" si="2"/>
        <v>3.2287403697975364E-4</v>
      </c>
      <c r="K126" s="112">
        <f t="shared" si="3"/>
        <v>0.99272409815146889</v>
      </c>
      <c r="L126" s="113" t="str">
        <f>IF(K126&lt;0.8,"A",IF(K126&lt;0.95,"B","C"))</f>
        <v>C</v>
      </c>
    </row>
    <row r="127" spans="1:12" ht="30" x14ac:dyDescent="0.25">
      <c r="A127" s="106" t="s">
        <v>366</v>
      </c>
      <c r="B127" s="107" t="s">
        <v>17</v>
      </c>
      <c r="C127" s="107" t="s">
        <v>69</v>
      </c>
      <c r="D127" s="108" t="s">
        <v>212</v>
      </c>
      <c r="E127" s="109" t="s">
        <v>84</v>
      </c>
      <c r="F127" s="110">
        <v>2</v>
      </c>
      <c r="G127" s="111">
        <v>88.39</v>
      </c>
      <c r="H127" s="110">
        <v>105.72</v>
      </c>
      <c r="I127" s="110">
        <v>211.44</v>
      </c>
      <c r="J127" s="112">
        <f t="shared" si="2"/>
        <v>3.0341549501777381E-4</v>
      </c>
      <c r="K127" s="112">
        <f t="shared" si="3"/>
        <v>0.99302751364648667</v>
      </c>
      <c r="L127" s="113" t="str">
        <f>IF(K127&lt;0.8,"A",IF(K127&lt;0.95,"B","C"))</f>
        <v>C</v>
      </c>
    </row>
    <row r="128" spans="1:12" ht="30" x14ac:dyDescent="0.25">
      <c r="A128" s="106" t="s">
        <v>411</v>
      </c>
      <c r="B128" s="107" t="s">
        <v>17</v>
      </c>
      <c r="C128" s="107" t="s">
        <v>69</v>
      </c>
      <c r="D128" s="108" t="s">
        <v>212</v>
      </c>
      <c r="E128" s="109" t="s">
        <v>84</v>
      </c>
      <c r="F128" s="110">
        <v>2</v>
      </c>
      <c r="G128" s="111">
        <v>88.39</v>
      </c>
      <c r="H128" s="110">
        <v>105.72</v>
      </c>
      <c r="I128" s="110">
        <v>211.44</v>
      </c>
      <c r="J128" s="112">
        <f t="shared" si="2"/>
        <v>3.0341549501777381E-4</v>
      </c>
      <c r="K128" s="112">
        <f t="shared" si="3"/>
        <v>0.99333092914150445</v>
      </c>
      <c r="L128" s="113" t="str">
        <f>IF(K128&lt;0.8,"A",IF(K128&lt;0.95,"B","C"))</f>
        <v>C</v>
      </c>
    </row>
    <row r="129" spans="1:12" ht="30" x14ac:dyDescent="0.25">
      <c r="A129" s="106" t="s">
        <v>367</v>
      </c>
      <c r="B129" s="107" t="s">
        <v>17</v>
      </c>
      <c r="C129" s="107" t="s">
        <v>75</v>
      </c>
      <c r="D129" s="108" t="s">
        <v>225</v>
      </c>
      <c r="E129" s="109" t="s">
        <v>84</v>
      </c>
      <c r="F129" s="110">
        <v>1</v>
      </c>
      <c r="G129" s="111">
        <v>176.59</v>
      </c>
      <c r="H129" s="110">
        <v>211.22</v>
      </c>
      <c r="I129" s="110">
        <v>211.22</v>
      </c>
      <c r="J129" s="112">
        <f t="shared" si="2"/>
        <v>3.0309979595939359E-4</v>
      </c>
      <c r="K129" s="112">
        <f t="shared" si="3"/>
        <v>0.99363402893746389</v>
      </c>
      <c r="L129" s="113" t="str">
        <f>IF(K129&lt;0.8,"A",IF(K129&lt;0.95,"B","C"))</f>
        <v>C</v>
      </c>
    </row>
    <row r="130" spans="1:12" ht="30" x14ac:dyDescent="0.25">
      <c r="A130" s="106" t="s">
        <v>412</v>
      </c>
      <c r="B130" s="107" t="s">
        <v>17</v>
      </c>
      <c r="C130" s="107" t="s">
        <v>75</v>
      </c>
      <c r="D130" s="108" t="s">
        <v>225</v>
      </c>
      <c r="E130" s="109" t="s">
        <v>84</v>
      </c>
      <c r="F130" s="110">
        <v>1</v>
      </c>
      <c r="G130" s="111">
        <v>176.59</v>
      </c>
      <c r="H130" s="110">
        <v>211.22</v>
      </c>
      <c r="I130" s="110">
        <v>211.22</v>
      </c>
      <c r="J130" s="112">
        <f t="shared" si="2"/>
        <v>3.0309979595939359E-4</v>
      </c>
      <c r="K130" s="112">
        <f t="shared" si="3"/>
        <v>0.99393712873342333</v>
      </c>
      <c r="L130" s="113" t="str">
        <f>IF(K130&lt;0.8,"A",IF(K130&lt;0.95,"B","C"))</f>
        <v>C</v>
      </c>
    </row>
    <row r="131" spans="1:12" ht="45" x14ac:dyDescent="0.25">
      <c r="A131" s="106" t="s">
        <v>415</v>
      </c>
      <c r="B131" s="107" t="s">
        <v>8</v>
      </c>
      <c r="C131" s="107" t="s">
        <v>416</v>
      </c>
      <c r="D131" s="108" t="s">
        <v>417</v>
      </c>
      <c r="E131" s="109" t="s">
        <v>95</v>
      </c>
      <c r="F131" s="110">
        <v>23.19</v>
      </c>
      <c r="G131" s="111">
        <v>7.52</v>
      </c>
      <c r="H131" s="110">
        <v>8.99</v>
      </c>
      <c r="I131" s="110">
        <v>208.48</v>
      </c>
      <c r="J131" s="112">
        <f t="shared" si="2"/>
        <v>2.9916790768684016E-4</v>
      </c>
      <c r="K131" s="112">
        <f t="shared" si="3"/>
        <v>0.99423629664111013</v>
      </c>
      <c r="L131" s="113" t="str">
        <f>IF(K131&lt;0.8,"A",IF(K131&lt;0.95,"B","C"))</f>
        <v>C</v>
      </c>
    </row>
    <row r="132" spans="1:12" ht="30" x14ac:dyDescent="0.25">
      <c r="A132" s="106" t="s">
        <v>376</v>
      </c>
      <c r="B132" s="107" t="s">
        <v>8</v>
      </c>
      <c r="C132" s="107">
        <v>89512</v>
      </c>
      <c r="D132" s="108" t="s">
        <v>189</v>
      </c>
      <c r="E132" s="109" t="s">
        <v>95</v>
      </c>
      <c r="F132" s="110">
        <v>3.5</v>
      </c>
      <c r="G132" s="111">
        <v>49.38</v>
      </c>
      <c r="H132" s="110">
        <v>59.06</v>
      </c>
      <c r="I132" s="110">
        <v>206.71</v>
      </c>
      <c r="J132" s="112">
        <f t="shared" ref="J132:J175" si="4">I132/696866.19</f>
        <v>2.9662796526259944E-4</v>
      </c>
      <c r="K132" s="112">
        <f t="shared" si="3"/>
        <v>0.99453292460637277</v>
      </c>
      <c r="L132" s="113" t="str">
        <f>IF(K132&lt;0.8,"A",IF(K132&lt;0.95,"B","C"))</f>
        <v>C</v>
      </c>
    </row>
    <row r="133" spans="1:12" ht="30" x14ac:dyDescent="0.25">
      <c r="A133" s="106" t="s">
        <v>370</v>
      </c>
      <c r="B133" s="107" t="s">
        <v>8</v>
      </c>
      <c r="C133" s="107">
        <v>97610</v>
      </c>
      <c r="D133" s="108" t="s">
        <v>214</v>
      </c>
      <c r="E133" s="109" t="s">
        <v>84</v>
      </c>
      <c r="F133" s="110">
        <v>12</v>
      </c>
      <c r="G133" s="111">
        <v>14.27</v>
      </c>
      <c r="H133" s="110">
        <v>17.07</v>
      </c>
      <c r="I133" s="110">
        <v>204.84</v>
      </c>
      <c r="J133" s="112">
        <f t="shared" si="4"/>
        <v>2.9394452326636771E-4</v>
      </c>
      <c r="K133" s="112">
        <f t="shared" ref="K133:K175" si="5">K132+J133</f>
        <v>0.99482686912963914</v>
      </c>
      <c r="L133" s="113" t="str">
        <f>IF(K133&lt;0.8,"A",IF(K133&lt;0.95,"B","C"))</f>
        <v>C</v>
      </c>
    </row>
    <row r="134" spans="1:12" ht="30" x14ac:dyDescent="0.25">
      <c r="A134" s="106" t="s">
        <v>388</v>
      </c>
      <c r="B134" s="107" t="s">
        <v>17</v>
      </c>
      <c r="C134" s="107">
        <v>36796</v>
      </c>
      <c r="D134" s="108" t="s">
        <v>217</v>
      </c>
      <c r="E134" s="109" t="s">
        <v>84</v>
      </c>
      <c r="F134" s="110">
        <v>1</v>
      </c>
      <c r="G134" s="111">
        <v>160.15</v>
      </c>
      <c r="H134" s="110">
        <v>191.56</v>
      </c>
      <c r="I134" s="110">
        <v>191.56</v>
      </c>
      <c r="J134" s="112">
        <f t="shared" si="4"/>
        <v>2.7488778010596271E-4</v>
      </c>
      <c r="K134" s="112">
        <f t="shared" si="5"/>
        <v>0.99510175690974512</v>
      </c>
      <c r="L134" s="113" t="str">
        <f>IF(K134&lt;0.8,"A",IF(K134&lt;0.95,"B","C"))</f>
        <v>C</v>
      </c>
    </row>
    <row r="135" spans="1:12" ht="30" x14ac:dyDescent="0.25">
      <c r="A135" s="106" t="s">
        <v>284</v>
      </c>
      <c r="B135" s="107" t="s">
        <v>8</v>
      </c>
      <c r="C135" s="107" t="s">
        <v>285</v>
      </c>
      <c r="D135" s="108" t="s">
        <v>104</v>
      </c>
      <c r="E135" s="109" t="s">
        <v>84</v>
      </c>
      <c r="F135" s="110">
        <v>9</v>
      </c>
      <c r="G135" s="111">
        <v>16.03</v>
      </c>
      <c r="H135" s="110">
        <v>19.170000000000002</v>
      </c>
      <c r="I135" s="110">
        <v>172.53</v>
      </c>
      <c r="J135" s="112">
        <f t="shared" si="4"/>
        <v>2.475798115560751E-4</v>
      </c>
      <c r="K135" s="112">
        <f t="shared" si="5"/>
        <v>0.99534933672130121</v>
      </c>
      <c r="L135" s="113" t="str">
        <f>IF(K135&lt;0.8,"A",IF(K135&lt;0.95,"B","C"))</f>
        <v>C</v>
      </c>
    </row>
    <row r="136" spans="1:12" ht="45" x14ac:dyDescent="0.25">
      <c r="A136" s="106" t="s">
        <v>343</v>
      </c>
      <c r="B136" s="107" t="s">
        <v>8</v>
      </c>
      <c r="C136" s="107" t="s">
        <v>58</v>
      </c>
      <c r="D136" s="108" t="s">
        <v>198</v>
      </c>
      <c r="E136" s="109" t="s">
        <v>84</v>
      </c>
      <c r="F136" s="110">
        <v>1</v>
      </c>
      <c r="G136" s="111">
        <v>141.72</v>
      </c>
      <c r="H136" s="110">
        <v>169.51</v>
      </c>
      <c r="I136" s="110">
        <v>169.51</v>
      </c>
      <c r="J136" s="112">
        <f t="shared" si="4"/>
        <v>2.4324612448194683E-4</v>
      </c>
      <c r="K136" s="112">
        <f t="shared" si="5"/>
        <v>0.99559258284578311</v>
      </c>
      <c r="L136" s="113" t="str">
        <f>IF(K136&lt;0.8,"A",IF(K136&lt;0.95,"B","C"))</f>
        <v>C</v>
      </c>
    </row>
    <row r="137" spans="1:12" ht="30" x14ac:dyDescent="0.25">
      <c r="A137" s="106" t="s">
        <v>287</v>
      </c>
      <c r="B137" s="107" t="s">
        <v>8</v>
      </c>
      <c r="C137" s="107" t="s">
        <v>26</v>
      </c>
      <c r="D137" s="108" t="s">
        <v>106</v>
      </c>
      <c r="E137" s="109" t="s">
        <v>84</v>
      </c>
      <c r="F137" s="110">
        <v>4</v>
      </c>
      <c r="G137" s="111">
        <v>33.369999999999997</v>
      </c>
      <c r="H137" s="110">
        <v>39.909999999999997</v>
      </c>
      <c r="I137" s="110">
        <v>159.63999999999999</v>
      </c>
      <c r="J137" s="112">
        <f t="shared" si="4"/>
        <v>2.2908271672643496E-4</v>
      </c>
      <c r="K137" s="112">
        <f t="shared" si="5"/>
        <v>0.99582166556250951</v>
      </c>
      <c r="L137" s="113" t="str">
        <f>IF(K137&lt;0.8,"A",IF(K137&lt;0.95,"B","C"))</f>
        <v>C</v>
      </c>
    </row>
    <row r="138" spans="1:12" ht="30" x14ac:dyDescent="0.25">
      <c r="A138" s="106" t="s">
        <v>363</v>
      </c>
      <c r="B138" s="107" t="s">
        <v>17</v>
      </c>
      <c r="C138" s="107" t="s">
        <v>66</v>
      </c>
      <c r="D138" s="108" t="s">
        <v>209</v>
      </c>
      <c r="E138" s="109" t="s">
        <v>84</v>
      </c>
      <c r="F138" s="110">
        <v>1</v>
      </c>
      <c r="G138" s="111">
        <v>117.98</v>
      </c>
      <c r="H138" s="110">
        <v>141.12</v>
      </c>
      <c r="I138" s="110">
        <v>141.12</v>
      </c>
      <c r="J138" s="112">
        <f t="shared" si="4"/>
        <v>2.0250659599370147E-4</v>
      </c>
      <c r="K138" s="112">
        <f t="shared" si="5"/>
        <v>0.99602417215850325</v>
      </c>
      <c r="L138" s="113" t="str">
        <f>IF(K138&lt;0.8,"A",IF(K138&lt;0.95,"B","C"))</f>
        <v>C</v>
      </c>
    </row>
    <row r="139" spans="1:12" ht="30" x14ac:dyDescent="0.25">
      <c r="A139" s="106" t="s">
        <v>408</v>
      </c>
      <c r="B139" s="107" t="s">
        <v>17</v>
      </c>
      <c r="C139" s="107" t="s">
        <v>66</v>
      </c>
      <c r="D139" s="108" t="s">
        <v>209</v>
      </c>
      <c r="E139" s="109" t="s">
        <v>84</v>
      </c>
      <c r="F139" s="110">
        <v>1</v>
      </c>
      <c r="G139" s="111">
        <v>117.98</v>
      </c>
      <c r="H139" s="110">
        <v>141.12</v>
      </c>
      <c r="I139" s="110">
        <v>141.12</v>
      </c>
      <c r="J139" s="112">
        <f t="shared" si="4"/>
        <v>2.0250659599370147E-4</v>
      </c>
      <c r="K139" s="112">
        <f t="shared" si="5"/>
        <v>0.996226678754497</v>
      </c>
      <c r="L139" s="113" t="str">
        <f>IF(K139&lt;0.8,"A",IF(K139&lt;0.95,"B","C"))</f>
        <v>C</v>
      </c>
    </row>
    <row r="140" spans="1:12" ht="45" x14ac:dyDescent="0.25">
      <c r="A140" s="106" t="s">
        <v>265</v>
      </c>
      <c r="B140" s="107" t="s">
        <v>8</v>
      </c>
      <c r="C140" s="107" t="s">
        <v>266</v>
      </c>
      <c r="D140" s="108" t="s">
        <v>267</v>
      </c>
      <c r="E140" s="109" t="s">
        <v>101</v>
      </c>
      <c r="F140" s="110">
        <v>9.17</v>
      </c>
      <c r="G140" s="111">
        <v>12.59</v>
      </c>
      <c r="H140" s="110">
        <v>15.06</v>
      </c>
      <c r="I140" s="110">
        <v>138.1</v>
      </c>
      <c r="J140" s="112">
        <f t="shared" si="4"/>
        <v>1.9817290891957322E-4</v>
      </c>
      <c r="K140" s="112">
        <f t="shared" si="5"/>
        <v>0.99642485166341654</v>
      </c>
      <c r="L140" s="113" t="str">
        <f>IF(K140&lt;0.8,"A",IF(K140&lt;0.95,"B","C"))</f>
        <v>C</v>
      </c>
    </row>
    <row r="141" spans="1:12" ht="30" x14ac:dyDescent="0.25">
      <c r="A141" s="106" t="s">
        <v>405</v>
      </c>
      <c r="B141" s="107" t="s">
        <v>8</v>
      </c>
      <c r="C141" s="107" t="s">
        <v>64</v>
      </c>
      <c r="D141" s="108" t="s">
        <v>207</v>
      </c>
      <c r="E141" s="109" t="s">
        <v>84</v>
      </c>
      <c r="F141" s="110">
        <v>6</v>
      </c>
      <c r="G141" s="111">
        <v>18.93</v>
      </c>
      <c r="H141" s="110">
        <v>22.64</v>
      </c>
      <c r="I141" s="110">
        <v>135.84</v>
      </c>
      <c r="J141" s="112">
        <f t="shared" si="4"/>
        <v>1.9492981859257661E-4</v>
      </c>
      <c r="K141" s="112">
        <f t="shared" si="5"/>
        <v>0.99661978148200914</v>
      </c>
      <c r="L141" s="113" t="str">
        <f>IF(K141&lt;0.8,"A",IF(K141&lt;0.95,"B","C"))</f>
        <v>C</v>
      </c>
    </row>
    <row r="142" spans="1:12" ht="45" x14ac:dyDescent="0.25">
      <c r="A142" s="106" t="s">
        <v>328</v>
      </c>
      <c r="B142" s="107" t="s">
        <v>8</v>
      </c>
      <c r="C142" s="107">
        <v>89529</v>
      </c>
      <c r="D142" s="108" t="s">
        <v>190</v>
      </c>
      <c r="E142" s="109" t="s">
        <v>84</v>
      </c>
      <c r="F142" s="110">
        <v>3</v>
      </c>
      <c r="G142" s="111">
        <v>36.44</v>
      </c>
      <c r="H142" s="110">
        <v>43.59</v>
      </c>
      <c r="I142" s="110">
        <v>130.77000000000001</v>
      </c>
      <c r="J142" s="112">
        <f t="shared" si="4"/>
        <v>1.8765439029263281E-4</v>
      </c>
      <c r="K142" s="112">
        <f t="shared" si="5"/>
        <v>0.99680743587230181</v>
      </c>
      <c r="L142" s="113" t="str">
        <f>IF(K142&lt;0.8,"A",IF(K142&lt;0.95,"B","C"))</f>
        <v>C</v>
      </c>
    </row>
    <row r="143" spans="1:12" ht="30" x14ac:dyDescent="0.25">
      <c r="A143" s="106" t="s">
        <v>386</v>
      </c>
      <c r="B143" s="107" t="s">
        <v>8</v>
      </c>
      <c r="C143" s="107">
        <v>100860</v>
      </c>
      <c r="D143" s="108" t="s">
        <v>387</v>
      </c>
      <c r="E143" s="109" t="s">
        <v>84</v>
      </c>
      <c r="F143" s="110">
        <v>1</v>
      </c>
      <c r="G143" s="111">
        <v>108.94</v>
      </c>
      <c r="H143" s="110">
        <v>130.30000000000001</v>
      </c>
      <c r="I143" s="110">
        <v>130.30000000000001</v>
      </c>
      <c r="J143" s="112">
        <f t="shared" si="4"/>
        <v>1.8697994230427512E-4</v>
      </c>
      <c r="K143" s="112">
        <f t="shared" si="5"/>
        <v>0.99699441581460613</v>
      </c>
      <c r="L143" s="113" t="str">
        <f>IF(K143&lt;0.8,"A",IF(K143&lt;0.95,"B","C"))</f>
        <v>C</v>
      </c>
    </row>
    <row r="144" spans="1:12" ht="30" x14ac:dyDescent="0.25">
      <c r="A144" s="106" t="s">
        <v>293</v>
      </c>
      <c r="B144" s="107" t="s">
        <v>17</v>
      </c>
      <c r="C144" s="107" t="s">
        <v>29</v>
      </c>
      <c r="D144" s="108" t="s">
        <v>109</v>
      </c>
      <c r="E144" s="109" t="s">
        <v>84</v>
      </c>
      <c r="F144" s="110">
        <v>45</v>
      </c>
      <c r="G144" s="111">
        <v>2.33</v>
      </c>
      <c r="H144" s="110">
        <v>2.79</v>
      </c>
      <c r="I144" s="110">
        <v>125.55</v>
      </c>
      <c r="J144" s="112">
        <f t="shared" si="4"/>
        <v>1.8016371263470253E-4</v>
      </c>
      <c r="K144" s="112">
        <f t="shared" si="5"/>
        <v>0.99717457952724087</v>
      </c>
      <c r="L144" s="113" t="str">
        <f>IF(K144&lt;0.8,"A",IF(K144&lt;0.95,"B","C"))</f>
        <v>C</v>
      </c>
    </row>
    <row r="145" spans="1:12" ht="45" x14ac:dyDescent="0.25">
      <c r="A145" s="106" t="s">
        <v>346</v>
      </c>
      <c r="B145" s="107" t="s">
        <v>8</v>
      </c>
      <c r="C145" s="107">
        <v>89707</v>
      </c>
      <c r="D145" s="108" t="s">
        <v>199</v>
      </c>
      <c r="E145" s="109" t="s">
        <v>84</v>
      </c>
      <c r="F145" s="110">
        <v>2</v>
      </c>
      <c r="G145" s="111">
        <v>51.76</v>
      </c>
      <c r="H145" s="110">
        <v>61.91</v>
      </c>
      <c r="I145" s="110">
        <v>123.82</v>
      </c>
      <c r="J145" s="112">
        <f t="shared" si="4"/>
        <v>1.7768117003925818E-4</v>
      </c>
      <c r="K145" s="112">
        <f t="shared" si="5"/>
        <v>0.99735226069728011</v>
      </c>
      <c r="L145" s="113" t="str">
        <f>IF(K145&lt;0.8,"A",IF(K145&lt;0.95,"B","C"))</f>
        <v>C</v>
      </c>
    </row>
    <row r="146" spans="1:12" ht="30" x14ac:dyDescent="0.25">
      <c r="A146" s="106" t="s">
        <v>397</v>
      </c>
      <c r="B146" s="107" t="s">
        <v>8</v>
      </c>
      <c r="C146" s="107" t="s">
        <v>72</v>
      </c>
      <c r="D146" s="108" t="s">
        <v>222</v>
      </c>
      <c r="E146" s="109" t="s">
        <v>84</v>
      </c>
      <c r="F146" s="110">
        <v>2</v>
      </c>
      <c r="G146" s="111">
        <v>49.8</v>
      </c>
      <c r="H146" s="110">
        <v>59.57</v>
      </c>
      <c r="I146" s="110">
        <v>119.14</v>
      </c>
      <c r="J146" s="112">
        <f t="shared" si="4"/>
        <v>1.7096539007007932E-4</v>
      </c>
      <c r="K146" s="112">
        <f t="shared" si="5"/>
        <v>0.99752322608735022</v>
      </c>
      <c r="L146" s="113" t="str">
        <f>IF(K146&lt;0.8,"A",IF(K146&lt;0.95,"B","C"))</f>
        <v>C</v>
      </c>
    </row>
    <row r="147" spans="1:12" ht="30" x14ac:dyDescent="0.25">
      <c r="A147" s="106" t="s">
        <v>349</v>
      </c>
      <c r="B147" s="107" t="s">
        <v>8</v>
      </c>
      <c r="C147" s="107">
        <v>100849</v>
      </c>
      <c r="D147" s="108" t="s">
        <v>219</v>
      </c>
      <c r="E147" s="109" t="s">
        <v>84</v>
      </c>
      <c r="F147" s="110">
        <v>2</v>
      </c>
      <c r="G147" s="111">
        <v>45.98</v>
      </c>
      <c r="H147" s="110">
        <v>55</v>
      </c>
      <c r="I147" s="110">
        <v>110</v>
      </c>
      <c r="J147" s="112">
        <f t="shared" si="4"/>
        <v>1.5784952919010179E-4</v>
      </c>
      <c r="K147" s="112">
        <f t="shared" si="5"/>
        <v>0.99768107561654029</v>
      </c>
      <c r="L147" s="113" t="str">
        <f>IF(K147&lt;0.8,"A",IF(K147&lt;0.95,"B","C"))</f>
        <v>C</v>
      </c>
    </row>
    <row r="148" spans="1:12" ht="30" x14ac:dyDescent="0.25">
      <c r="A148" s="106" t="s">
        <v>418</v>
      </c>
      <c r="B148" s="107" t="s">
        <v>8</v>
      </c>
      <c r="C148" s="107" t="s">
        <v>71</v>
      </c>
      <c r="D148" s="108" t="s">
        <v>214</v>
      </c>
      <c r="E148" s="109" t="s">
        <v>84</v>
      </c>
      <c r="F148" s="110">
        <v>6</v>
      </c>
      <c r="G148" s="111">
        <v>14.27</v>
      </c>
      <c r="H148" s="110">
        <v>17.07</v>
      </c>
      <c r="I148" s="110">
        <v>102.42</v>
      </c>
      <c r="J148" s="112">
        <f t="shared" si="4"/>
        <v>1.4697226163318386E-4</v>
      </c>
      <c r="K148" s="112">
        <f t="shared" si="5"/>
        <v>0.99782804787817347</v>
      </c>
      <c r="L148" s="113" t="str">
        <f>IF(K148&lt;0.8,"A",IF(K148&lt;0.95,"B","C"))</f>
        <v>C</v>
      </c>
    </row>
    <row r="149" spans="1:12" ht="45" x14ac:dyDescent="0.25">
      <c r="A149" s="106" t="s">
        <v>329</v>
      </c>
      <c r="B149" s="107" t="s">
        <v>8</v>
      </c>
      <c r="C149" s="107">
        <v>89554</v>
      </c>
      <c r="D149" s="108" t="s">
        <v>191</v>
      </c>
      <c r="E149" s="109" t="s">
        <v>84</v>
      </c>
      <c r="F149" s="110">
        <v>3</v>
      </c>
      <c r="G149" s="111">
        <v>27.79</v>
      </c>
      <c r="H149" s="110">
        <v>33.24</v>
      </c>
      <c r="I149" s="110">
        <v>99.72</v>
      </c>
      <c r="J149" s="112">
        <f t="shared" si="4"/>
        <v>1.4309777318942681E-4</v>
      </c>
      <c r="K149" s="112">
        <f t="shared" si="5"/>
        <v>0.99797114565136291</v>
      </c>
      <c r="L149" s="113" t="str">
        <f>IF(K149&lt;0.8,"A",IF(K149&lt;0.95,"B","C"))</f>
        <v>C</v>
      </c>
    </row>
    <row r="150" spans="1:12" ht="45" x14ac:dyDescent="0.25">
      <c r="A150" s="106" t="s">
        <v>407</v>
      </c>
      <c r="B150" s="107" t="s">
        <v>8</v>
      </c>
      <c r="C150" s="107" t="s">
        <v>65</v>
      </c>
      <c r="D150" s="108" t="s">
        <v>208</v>
      </c>
      <c r="E150" s="109" t="s">
        <v>95</v>
      </c>
      <c r="F150" s="110">
        <v>4.34</v>
      </c>
      <c r="G150" s="111">
        <v>18.68</v>
      </c>
      <c r="H150" s="110">
        <v>22.34</v>
      </c>
      <c r="I150" s="110">
        <v>96.96</v>
      </c>
      <c r="J150" s="112">
        <f t="shared" si="4"/>
        <v>1.3913718500247515E-4</v>
      </c>
      <c r="K150" s="112">
        <f t="shared" si="5"/>
        <v>0.99811028283636538</v>
      </c>
      <c r="L150" s="113" t="str">
        <f>IF(K150&lt;0.8,"A",IF(K150&lt;0.95,"B","C"))</f>
        <v>C</v>
      </c>
    </row>
    <row r="151" spans="1:12" ht="30" x14ac:dyDescent="0.25">
      <c r="A151" s="106" t="s">
        <v>354</v>
      </c>
      <c r="B151" s="107" t="s">
        <v>9</v>
      </c>
      <c r="C151" s="107" t="s">
        <v>60</v>
      </c>
      <c r="D151" s="108" t="s">
        <v>203</v>
      </c>
      <c r="E151" s="109" t="s">
        <v>84</v>
      </c>
      <c r="F151" s="110">
        <v>5</v>
      </c>
      <c r="G151" s="111">
        <v>13.89</v>
      </c>
      <c r="H151" s="110">
        <v>16.61</v>
      </c>
      <c r="I151" s="110">
        <v>83.05</v>
      </c>
      <c r="J151" s="112">
        <f t="shared" si="4"/>
        <v>1.1917639453852683E-4</v>
      </c>
      <c r="K151" s="112">
        <f t="shared" si="5"/>
        <v>0.99822945923090389</v>
      </c>
      <c r="L151" s="113" t="str">
        <f>IF(K151&lt;0.8,"A",IF(K151&lt;0.95,"B","C"))</f>
        <v>C</v>
      </c>
    </row>
    <row r="152" spans="1:12" ht="30" x14ac:dyDescent="0.25">
      <c r="A152" s="106" t="s">
        <v>395</v>
      </c>
      <c r="B152" s="107" t="s">
        <v>9</v>
      </c>
      <c r="C152" s="107" t="s">
        <v>60</v>
      </c>
      <c r="D152" s="108" t="s">
        <v>203</v>
      </c>
      <c r="E152" s="109" t="s">
        <v>84</v>
      </c>
      <c r="F152" s="110">
        <v>5</v>
      </c>
      <c r="G152" s="111">
        <v>13.89</v>
      </c>
      <c r="H152" s="110">
        <v>16.61</v>
      </c>
      <c r="I152" s="110">
        <v>83.05</v>
      </c>
      <c r="J152" s="112">
        <f t="shared" si="4"/>
        <v>1.1917639453852683E-4</v>
      </c>
      <c r="K152" s="112">
        <f t="shared" si="5"/>
        <v>0.9983486356254424</v>
      </c>
      <c r="L152" s="113" t="str">
        <f>IF(K152&lt;0.8,"A",IF(K152&lt;0.95,"B","C"))</f>
        <v>C</v>
      </c>
    </row>
    <row r="153" spans="1:12" ht="30" x14ac:dyDescent="0.25">
      <c r="A153" s="106" t="s">
        <v>409</v>
      </c>
      <c r="B153" s="107" t="s">
        <v>8</v>
      </c>
      <c r="C153" s="107" t="s">
        <v>67</v>
      </c>
      <c r="D153" s="108" t="s">
        <v>210</v>
      </c>
      <c r="E153" s="109" t="s">
        <v>84</v>
      </c>
      <c r="F153" s="110">
        <v>5</v>
      </c>
      <c r="G153" s="111">
        <v>13.41</v>
      </c>
      <c r="H153" s="110">
        <v>16.04</v>
      </c>
      <c r="I153" s="110">
        <v>80.2</v>
      </c>
      <c r="J153" s="112">
        <f t="shared" si="4"/>
        <v>1.150866567367833E-4</v>
      </c>
      <c r="K153" s="112">
        <f t="shared" si="5"/>
        <v>0.99846372228217917</v>
      </c>
      <c r="L153" s="113" t="str">
        <f>IF(K153&lt;0.8,"A",IF(K153&lt;0.95,"B","C"))</f>
        <v>C</v>
      </c>
    </row>
    <row r="154" spans="1:12" ht="45" x14ac:dyDescent="0.25">
      <c r="A154" s="106" t="s">
        <v>347</v>
      </c>
      <c r="B154" s="107" t="s">
        <v>8</v>
      </c>
      <c r="C154" s="107">
        <v>89709</v>
      </c>
      <c r="D154" s="108" t="s">
        <v>200</v>
      </c>
      <c r="E154" s="109" t="s">
        <v>84</v>
      </c>
      <c r="F154" s="110">
        <v>3</v>
      </c>
      <c r="G154" s="111">
        <v>22.35</v>
      </c>
      <c r="H154" s="110">
        <v>26.73</v>
      </c>
      <c r="I154" s="110">
        <v>80.19</v>
      </c>
      <c r="J154" s="112">
        <f t="shared" si="4"/>
        <v>1.1507230677958418E-4</v>
      </c>
      <c r="K154" s="112">
        <f t="shared" si="5"/>
        <v>0.99857879458895871</v>
      </c>
      <c r="L154" s="113" t="str">
        <f>IF(K154&lt;0.8,"A",IF(K154&lt;0.95,"B","C"))</f>
        <v>C</v>
      </c>
    </row>
    <row r="155" spans="1:12" ht="30" x14ac:dyDescent="0.25">
      <c r="A155" s="106" t="s">
        <v>358</v>
      </c>
      <c r="B155" s="107" t="s">
        <v>8</v>
      </c>
      <c r="C155" s="107" t="s">
        <v>73</v>
      </c>
      <c r="D155" s="108" t="s">
        <v>223</v>
      </c>
      <c r="E155" s="109" t="s">
        <v>84</v>
      </c>
      <c r="F155" s="110">
        <v>2</v>
      </c>
      <c r="G155" s="111">
        <v>30.92</v>
      </c>
      <c r="H155" s="110">
        <v>36.979999999999997</v>
      </c>
      <c r="I155" s="110">
        <v>73.959999999999994</v>
      </c>
      <c r="J155" s="112">
        <f t="shared" si="4"/>
        <v>1.0613228344454478E-4</v>
      </c>
      <c r="K155" s="112">
        <f t="shared" si="5"/>
        <v>0.99868492687240329</v>
      </c>
      <c r="L155" s="113" t="str">
        <f>IF(K155&lt;0.8,"A",IF(K155&lt;0.95,"B","C"))</f>
        <v>C</v>
      </c>
    </row>
    <row r="156" spans="1:12" ht="60" x14ac:dyDescent="0.25">
      <c r="A156" s="106" t="s">
        <v>296</v>
      </c>
      <c r="B156" s="107" t="s">
        <v>25</v>
      </c>
      <c r="C156" s="107" t="s">
        <v>31</v>
      </c>
      <c r="D156" s="108" t="s">
        <v>297</v>
      </c>
      <c r="E156" s="109" t="s">
        <v>84</v>
      </c>
      <c r="F156" s="110">
        <v>10</v>
      </c>
      <c r="G156" s="111">
        <v>5.39</v>
      </c>
      <c r="H156" s="110">
        <v>6.45</v>
      </c>
      <c r="I156" s="110">
        <v>64.5</v>
      </c>
      <c r="J156" s="112">
        <f t="shared" si="4"/>
        <v>9.2557223934196044E-5</v>
      </c>
      <c r="K156" s="112">
        <f t="shared" si="5"/>
        <v>0.99877748409633749</v>
      </c>
      <c r="L156" s="113" t="str">
        <f>IF(K156&lt;0.8,"A",IF(K156&lt;0.95,"B","C"))</f>
        <v>C</v>
      </c>
    </row>
    <row r="157" spans="1:12" ht="45" x14ac:dyDescent="0.25">
      <c r="A157" s="106" t="s">
        <v>401</v>
      </c>
      <c r="B157" s="107" t="s">
        <v>8</v>
      </c>
      <c r="C157" s="107" t="s">
        <v>402</v>
      </c>
      <c r="D157" s="108" t="s">
        <v>403</v>
      </c>
      <c r="E157" s="109" t="s">
        <v>84</v>
      </c>
      <c r="F157" s="110">
        <v>1</v>
      </c>
      <c r="G157" s="111">
        <v>52.63</v>
      </c>
      <c r="H157" s="110">
        <v>62.95</v>
      </c>
      <c r="I157" s="110">
        <v>62.95</v>
      </c>
      <c r="J157" s="112">
        <f t="shared" si="4"/>
        <v>9.0332980568335515E-5</v>
      </c>
      <c r="K157" s="112">
        <f t="shared" si="5"/>
        <v>0.99886781707690586</v>
      </c>
      <c r="L157" s="113" t="str">
        <f>IF(K157&lt;0.8,"A",IF(K157&lt;0.95,"B","C"))</f>
        <v>C</v>
      </c>
    </row>
    <row r="158" spans="1:12" ht="45" x14ac:dyDescent="0.25">
      <c r="A158" s="106" t="s">
        <v>389</v>
      </c>
      <c r="B158" s="107" t="s">
        <v>8</v>
      </c>
      <c r="C158" s="107">
        <v>89707</v>
      </c>
      <c r="D158" s="108" t="s">
        <v>199</v>
      </c>
      <c r="E158" s="109" t="s">
        <v>84</v>
      </c>
      <c r="F158" s="110">
        <v>1</v>
      </c>
      <c r="G158" s="111">
        <v>51.76</v>
      </c>
      <c r="H158" s="110">
        <v>61.91</v>
      </c>
      <c r="I158" s="110">
        <v>61.91</v>
      </c>
      <c r="J158" s="112">
        <f t="shared" si="4"/>
        <v>8.8840585019629091E-5</v>
      </c>
      <c r="K158" s="112">
        <f t="shared" si="5"/>
        <v>0.99895665766192554</v>
      </c>
      <c r="L158" s="113" t="str">
        <f>IF(K158&lt;0.8,"A",IF(K158&lt;0.95,"B","C"))</f>
        <v>C</v>
      </c>
    </row>
    <row r="159" spans="1:12" ht="30" x14ac:dyDescent="0.25">
      <c r="A159" s="106" t="s">
        <v>356</v>
      </c>
      <c r="B159" s="107" t="s">
        <v>8</v>
      </c>
      <c r="C159" s="107" t="s">
        <v>72</v>
      </c>
      <c r="D159" s="108" t="s">
        <v>222</v>
      </c>
      <c r="E159" s="109" t="s">
        <v>84</v>
      </c>
      <c r="F159" s="110">
        <v>1</v>
      </c>
      <c r="G159" s="111">
        <v>49.8</v>
      </c>
      <c r="H159" s="110">
        <v>59.57</v>
      </c>
      <c r="I159" s="110">
        <v>59.57</v>
      </c>
      <c r="J159" s="112">
        <f t="shared" si="4"/>
        <v>8.5482695035039659E-5</v>
      </c>
      <c r="K159" s="112">
        <f t="shared" si="5"/>
        <v>0.9990421403569606</v>
      </c>
      <c r="L159" s="113" t="str">
        <f>IF(K159&lt;0.8,"A",IF(K159&lt;0.95,"B","C"))</f>
        <v>C</v>
      </c>
    </row>
    <row r="160" spans="1:12" ht="30" x14ac:dyDescent="0.25">
      <c r="A160" s="106" t="s">
        <v>398</v>
      </c>
      <c r="B160" s="107" t="s">
        <v>8</v>
      </c>
      <c r="C160" s="107" t="s">
        <v>399</v>
      </c>
      <c r="D160" s="108" t="s">
        <v>400</v>
      </c>
      <c r="E160" s="109" t="s">
        <v>84</v>
      </c>
      <c r="F160" s="110">
        <v>1</v>
      </c>
      <c r="G160" s="111">
        <v>49.72</v>
      </c>
      <c r="H160" s="110">
        <v>59.47</v>
      </c>
      <c r="I160" s="110">
        <v>59.47</v>
      </c>
      <c r="J160" s="112">
        <f t="shared" si="4"/>
        <v>8.5339195463048651E-5</v>
      </c>
      <c r="K160" s="112">
        <f t="shared" si="5"/>
        <v>0.99912747955242365</v>
      </c>
      <c r="L160" s="113" t="str">
        <f>IF(K160&lt;0.8,"A",IF(K160&lt;0.95,"B","C"))</f>
        <v>C</v>
      </c>
    </row>
    <row r="161" spans="1:12" ht="30" x14ac:dyDescent="0.25">
      <c r="A161" s="106" t="s">
        <v>359</v>
      </c>
      <c r="B161" s="107" t="s">
        <v>8</v>
      </c>
      <c r="C161" s="107" t="s">
        <v>63</v>
      </c>
      <c r="D161" s="108" t="s">
        <v>206</v>
      </c>
      <c r="E161" s="109" t="s">
        <v>84</v>
      </c>
      <c r="F161" s="110">
        <v>1</v>
      </c>
      <c r="G161" s="111">
        <v>46.96</v>
      </c>
      <c r="H161" s="110">
        <v>56.17</v>
      </c>
      <c r="I161" s="110">
        <v>56.17</v>
      </c>
      <c r="J161" s="112">
        <f t="shared" si="4"/>
        <v>8.0603709587345602E-5</v>
      </c>
      <c r="K161" s="112">
        <f t="shared" si="5"/>
        <v>0.99920808326201094</v>
      </c>
      <c r="L161" s="113" t="str">
        <f>IF(K161&lt;0.8,"A",IF(K161&lt;0.95,"B","C"))</f>
        <v>C</v>
      </c>
    </row>
    <row r="162" spans="1:12" ht="30" x14ac:dyDescent="0.25">
      <c r="A162" s="106" t="s">
        <v>404</v>
      </c>
      <c r="B162" s="107" t="s">
        <v>8</v>
      </c>
      <c r="C162" s="107" t="s">
        <v>63</v>
      </c>
      <c r="D162" s="108" t="s">
        <v>206</v>
      </c>
      <c r="E162" s="109" t="s">
        <v>84</v>
      </c>
      <c r="F162" s="110">
        <v>1</v>
      </c>
      <c r="G162" s="111">
        <v>46.96</v>
      </c>
      <c r="H162" s="110">
        <v>56.17</v>
      </c>
      <c r="I162" s="110">
        <v>56.17</v>
      </c>
      <c r="J162" s="112">
        <f t="shared" si="4"/>
        <v>8.0603709587345602E-5</v>
      </c>
      <c r="K162" s="112">
        <f t="shared" si="5"/>
        <v>0.99928868697159823</v>
      </c>
      <c r="L162" s="113" t="str">
        <f>IF(K162&lt;0.8,"A",IF(K162&lt;0.95,"B","C"))</f>
        <v>C</v>
      </c>
    </row>
    <row r="163" spans="1:12" ht="30" x14ac:dyDescent="0.25">
      <c r="A163" s="106" t="s">
        <v>392</v>
      </c>
      <c r="B163" s="107" t="s">
        <v>8</v>
      </c>
      <c r="C163" s="107">
        <v>100849</v>
      </c>
      <c r="D163" s="108" t="s">
        <v>219</v>
      </c>
      <c r="E163" s="109" t="s">
        <v>84</v>
      </c>
      <c r="F163" s="110">
        <v>1</v>
      </c>
      <c r="G163" s="111">
        <v>45.98</v>
      </c>
      <c r="H163" s="110">
        <v>55</v>
      </c>
      <c r="I163" s="110">
        <v>55</v>
      </c>
      <c r="J163" s="112">
        <f t="shared" si="4"/>
        <v>7.8924764595050893E-5</v>
      </c>
      <c r="K163" s="112">
        <f t="shared" si="5"/>
        <v>0.99936761173619326</v>
      </c>
      <c r="L163" s="113" t="str">
        <f>IF(K163&lt;0.8,"A",IF(K163&lt;0.95,"B","C"))</f>
        <v>C</v>
      </c>
    </row>
    <row r="164" spans="1:12" ht="30" x14ac:dyDescent="0.25">
      <c r="A164" s="106" t="s">
        <v>278</v>
      </c>
      <c r="B164" s="107" t="s">
        <v>17</v>
      </c>
      <c r="C164" s="107" t="s">
        <v>19</v>
      </c>
      <c r="D164" s="108" t="s">
        <v>97</v>
      </c>
      <c r="E164" s="109" t="s">
        <v>84</v>
      </c>
      <c r="F164" s="110">
        <v>12</v>
      </c>
      <c r="G164" s="111">
        <v>3.66</v>
      </c>
      <c r="H164" s="110">
        <v>4.38</v>
      </c>
      <c r="I164" s="110">
        <v>52.56</v>
      </c>
      <c r="J164" s="112">
        <f t="shared" si="4"/>
        <v>7.5423375038470453E-5</v>
      </c>
      <c r="K164" s="112">
        <f t="shared" si="5"/>
        <v>0.99944303511123178</v>
      </c>
      <c r="L164" s="113" t="str">
        <f>IF(K164&lt;0.8,"A",IF(K164&lt;0.95,"B","C"))</f>
        <v>C</v>
      </c>
    </row>
    <row r="165" spans="1:12" ht="75" x14ac:dyDescent="0.25">
      <c r="A165" s="106" t="s">
        <v>379</v>
      </c>
      <c r="B165" s="107" t="s">
        <v>8</v>
      </c>
      <c r="C165" s="107">
        <v>91175</v>
      </c>
      <c r="D165" s="108" t="s">
        <v>192</v>
      </c>
      <c r="E165" s="109" t="s">
        <v>95</v>
      </c>
      <c r="F165" s="110">
        <v>3.5</v>
      </c>
      <c r="G165" s="111">
        <v>12.03</v>
      </c>
      <c r="H165" s="110">
        <v>14.39</v>
      </c>
      <c r="I165" s="110">
        <v>50.37</v>
      </c>
      <c r="J165" s="112">
        <f t="shared" si="4"/>
        <v>7.2280734411867508E-5</v>
      </c>
      <c r="K165" s="112">
        <f t="shared" si="5"/>
        <v>0.99951531584564368</v>
      </c>
      <c r="L165" s="113" t="str">
        <f>IF(K165&lt;0.8,"A",IF(K165&lt;0.95,"B","C"))</f>
        <v>C</v>
      </c>
    </row>
    <row r="166" spans="1:12" ht="30" x14ac:dyDescent="0.25">
      <c r="A166" s="106" t="s">
        <v>353</v>
      </c>
      <c r="B166" s="107" t="s">
        <v>9</v>
      </c>
      <c r="C166" s="107" t="s">
        <v>59</v>
      </c>
      <c r="D166" s="108" t="s">
        <v>202</v>
      </c>
      <c r="E166" s="109" t="s">
        <v>84</v>
      </c>
      <c r="F166" s="110">
        <v>3</v>
      </c>
      <c r="G166" s="111">
        <v>13.53</v>
      </c>
      <c r="H166" s="110">
        <v>16.18</v>
      </c>
      <c r="I166" s="110">
        <v>48.54</v>
      </c>
      <c r="J166" s="112">
        <f t="shared" si="4"/>
        <v>6.9654692244432181E-5</v>
      </c>
      <c r="K166" s="112">
        <f t="shared" si="5"/>
        <v>0.99958497053788808</v>
      </c>
      <c r="L166" s="113" t="str">
        <f>IF(K166&lt;0.8,"A",IF(K166&lt;0.95,"B","C"))</f>
        <v>C</v>
      </c>
    </row>
    <row r="167" spans="1:12" ht="30" x14ac:dyDescent="0.25">
      <c r="A167" s="106" t="s">
        <v>394</v>
      </c>
      <c r="B167" s="107" t="s">
        <v>9</v>
      </c>
      <c r="C167" s="107" t="s">
        <v>59</v>
      </c>
      <c r="D167" s="108" t="s">
        <v>202</v>
      </c>
      <c r="E167" s="109" t="s">
        <v>84</v>
      </c>
      <c r="F167" s="110">
        <v>3</v>
      </c>
      <c r="G167" s="111">
        <v>13.53</v>
      </c>
      <c r="H167" s="110">
        <v>16.18</v>
      </c>
      <c r="I167" s="110">
        <v>48.54</v>
      </c>
      <c r="J167" s="112">
        <f t="shared" si="4"/>
        <v>6.9654692244432181E-5</v>
      </c>
      <c r="K167" s="112">
        <f t="shared" si="5"/>
        <v>0.99965462523013249</v>
      </c>
      <c r="L167" s="113" t="str">
        <f>IF(K167&lt;0.8,"A",IF(K167&lt;0.95,"B","C"))</f>
        <v>C</v>
      </c>
    </row>
    <row r="168" spans="1:12" ht="45" x14ac:dyDescent="0.25">
      <c r="A168" s="106" t="s">
        <v>377</v>
      </c>
      <c r="B168" s="107" t="s">
        <v>8</v>
      </c>
      <c r="C168" s="107">
        <v>89529</v>
      </c>
      <c r="D168" s="108" t="s">
        <v>190</v>
      </c>
      <c r="E168" s="109" t="s">
        <v>84</v>
      </c>
      <c r="F168" s="110">
        <v>1</v>
      </c>
      <c r="G168" s="111">
        <v>36.44</v>
      </c>
      <c r="H168" s="110">
        <v>43.59</v>
      </c>
      <c r="I168" s="110">
        <v>43.59</v>
      </c>
      <c r="J168" s="112">
        <f t="shared" si="4"/>
        <v>6.2551463430877608E-5</v>
      </c>
      <c r="K168" s="112">
        <f t="shared" si="5"/>
        <v>0.99971717669356341</v>
      </c>
      <c r="L168" s="113" t="str">
        <f>IF(K168&lt;0.8,"A",IF(K168&lt;0.95,"B","C"))</f>
        <v>C</v>
      </c>
    </row>
    <row r="169" spans="1:12" ht="45" x14ac:dyDescent="0.25">
      <c r="A169" s="106" t="s">
        <v>378</v>
      </c>
      <c r="B169" s="107" t="s">
        <v>8</v>
      </c>
      <c r="C169" s="107">
        <v>89554</v>
      </c>
      <c r="D169" s="108" t="s">
        <v>191</v>
      </c>
      <c r="E169" s="109" t="s">
        <v>84</v>
      </c>
      <c r="F169" s="110">
        <v>1</v>
      </c>
      <c r="G169" s="111">
        <v>27.79</v>
      </c>
      <c r="H169" s="110">
        <v>33.24</v>
      </c>
      <c r="I169" s="110">
        <v>33.24</v>
      </c>
      <c r="J169" s="112">
        <f t="shared" si="4"/>
        <v>4.7699257729808942E-5</v>
      </c>
      <c r="K169" s="112">
        <f t="shared" si="5"/>
        <v>0.99976487595129326</v>
      </c>
      <c r="L169" s="113" t="str">
        <f>IF(K169&lt;0.8,"A",IF(K169&lt;0.95,"B","C"))</f>
        <v>C</v>
      </c>
    </row>
    <row r="170" spans="1:12" ht="30" x14ac:dyDescent="0.25">
      <c r="A170" s="106" t="s">
        <v>364</v>
      </c>
      <c r="B170" s="107" t="s">
        <v>8</v>
      </c>
      <c r="C170" s="107" t="s">
        <v>67</v>
      </c>
      <c r="D170" s="108" t="s">
        <v>210</v>
      </c>
      <c r="E170" s="109" t="s">
        <v>84</v>
      </c>
      <c r="F170" s="110">
        <v>2</v>
      </c>
      <c r="G170" s="111">
        <v>13.41</v>
      </c>
      <c r="H170" s="110">
        <v>16.04</v>
      </c>
      <c r="I170" s="110">
        <v>32.08</v>
      </c>
      <c r="J170" s="112">
        <f t="shared" si="4"/>
        <v>4.6034662694713314E-5</v>
      </c>
      <c r="K170" s="112">
        <f t="shared" si="5"/>
        <v>0.99981091061398797</v>
      </c>
      <c r="L170" s="113" t="str">
        <f>IF(K170&lt;0.8,"A",IF(K170&lt;0.95,"B","C"))</f>
        <v>C</v>
      </c>
    </row>
    <row r="171" spans="1:12" ht="30" x14ac:dyDescent="0.25">
      <c r="A171" s="106" t="s">
        <v>365</v>
      </c>
      <c r="B171" s="107" t="s">
        <v>8</v>
      </c>
      <c r="C171" s="107" t="s">
        <v>68</v>
      </c>
      <c r="D171" s="108" t="s">
        <v>211</v>
      </c>
      <c r="E171" s="109" t="s">
        <v>84</v>
      </c>
      <c r="F171" s="110">
        <v>1</v>
      </c>
      <c r="G171" s="111">
        <v>26.05</v>
      </c>
      <c r="H171" s="110">
        <v>31.16</v>
      </c>
      <c r="I171" s="110">
        <v>31.16</v>
      </c>
      <c r="J171" s="112">
        <f t="shared" si="4"/>
        <v>4.47144666323961E-5</v>
      </c>
      <c r="K171" s="112">
        <f t="shared" si="5"/>
        <v>0.99985562508062031</v>
      </c>
      <c r="L171" s="113" t="str">
        <f>IF(K171&lt;0.8,"A",IF(K171&lt;0.95,"B","C"))</f>
        <v>C</v>
      </c>
    </row>
    <row r="172" spans="1:12" ht="30" x14ac:dyDescent="0.25">
      <c r="A172" s="106" t="s">
        <v>410</v>
      </c>
      <c r="B172" s="107" t="s">
        <v>8</v>
      </c>
      <c r="C172" s="107" t="s">
        <v>68</v>
      </c>
      <c r="D172" s="108" t="s">
        <v>211</v>
      </c>
      <c r="E172" s="109" t="s">
        <v>84</v>
      </c>
      <c r="F172" s="110">
        <v>1</v>
      </c>
      <c r="G172" s="111">
        <v>26.05</v>
      </c>
      <c r="H172" s="110">
        <v>31.16</v>
      </c>
      <c r="I172" s="110">
        <v>31.16</v>
      </c>
      <c r="J172" s="112">
        <f t="shared" si="4"/>
        <v>4.47144666323961E-5</v>
      </c>
      <c r="K172" s="112">
        <f t="shared" si="5"/>
        <v>0.99990033954725266</v>
      </c>
      <c r="L172" s="113" t="str">
        <f>IF(K172&lt;0.8,"A",IF(K172&lt;0.95,"B","C"))</f>
        <v>C</v>
      </c>
    </row>
    <row r="173" spans="1:12" ht="45" x14ac:dyDescent="0.25">
      <c r="A173" s="106" t="s">
        <v>390</v>
      </c>
      <c r="B173" s="107" t="s">
        <v>8</v>
      </c>
      <c r="C173" s="107">
        <v>89709</v>
      </c>
      <c r="D173" s="108" t="s">
        <v>200</v>
      </c>
      <c r="E173" s="109" t="s">
        <v>84</v>
      </c>
      <c r="F173" s="110">
        <v>1</v>
      </c>
      <c r="G173" s="111">
        <v>22.35</v>
      </c>
      <c r="H173" s="110">
        <v>26.73</v>
      </c>
      <c r="I173" s="110">
        <v>26.73</v>
      </c>
      <c r="J173" s="112">
        <f t="shared" si="4"/>
        <v>3.8357435593194732E-5</v>
      </c>
      <c r="K173" s="112">
        <f t="shared" si="5"/>
        <v>0.99993869698284588</v>
      </c>
      <c r="L173" s="113" t="str">
        <f>IF(K173&lt;0.8,"A",IF(K173&lt;0.95,"B","C"))</f>
        <v>C</v>
      </c>
    </row>
    <row r="174" spans="1:12" ht="60" x14ac:dyDescent="0.25">
      <c r="A174" s="106" t="s">
        <v>355</v>
      </c>
      <c r="B174" s="107" t="s">
        <v>9</v>
      </c>
      <c r="C174" s="107" t="s">
        <v>61</v>
      </c>
      <c r="D174" s="108" t="s">
        <v>204</v>
      </c>
      <c r="E174" s="109" t="s">
        <v>84</v>
      </c>
      <c r="F174" s="110">
        <v>1</v>
      </c>
      <c r="G174" s="111">
        <v>17.86</v>
      </c>
      <c r="H174" s="110">
        <v>21.36</v>
      </c>
      <c r="I174" s="110">
        <v>21.36</v>
      </c>
      <c r="J174" s="112">
        <f t="shared" si="4"/>
        <v>3.0651508577277942E-5</v>
      </c>
      <c r="K174" s="112">
        <f t="shared" si="5"/>
        <v>0.99996934849142316</v>
      </c>
      <c r="L174" s="113" t="str">
        <f>IF(K174&lt;0.8,"A",IF(K174&lt;0.95,"B","C"))</f>
        <v>C</v>
      </c>
    </row>
    <row r="175" spans="1:12" ht="60.75" thickBot="1" x14ac:dyDescent="0.3">
      <c r="A175" s="114" t="s">
        <v>396</v>
      </c>
      <c r="B175" s="115" t="s">
        <v>9</v>
      </c>
      <c r="C175" s="115" t="s">
        <v>61</v>
      </c>
      <c r="D175" s="116" t="s">
        <v>204</v>
      </c>
      <c r="E175" s="117" t="s">
        <v>84</v>
      </c>
      <c r="F175" s="118">
        <v>1</v>
      </c>
      <c r="G175" s="119">
        <v>17.86</v>
      </c>
      <c r="H175" s="118">
        <v>21.36</v>
      </c>
      <c r="I175" s="118">
        <v>21.36</v>
      </c>
      <c r="J175" s="120">
        <f t="shared" si="4"/>
        <v>3.0651508577277942E-5</v>
      </c>
      <c r="K175" s="120">
        <f t="shared" si="5"/>
        <v>1.0000000000000004</v>
      </c>
      <c r="L175" s="121" t="str">
        <f>IF(K175&lt;0.8,"A",IF(K175&lt;0.95,"B","C"))</f>
        <v>C</v>
      </c>
    </row>
    <row r="176" spans="1:12" x14ac:dyDescent="0.25">
      <c r="I176" s="122"/>
    </row>
    <row r="179" spans="5:7" x14ac:dyDescent="0.25">
      <c r="E179" s="2"/>
      <c r="F179" s="2"/>
      <c r="G179" s="2"/>
    </row>
  </sheetData>
  <autoFilter ref="A2:L2" xr:uid="{8375D9F5-C16E-40A4-A224-82409E87A713}">
    <sortState xmlns:xlrd2="http://schemas.microsoft.com/office/spreadsheetml/2017/richdata2" ref="A3:L175">
      <sortCondition descending="1" ref="I2"/>
    </sortState>
  </autoFilter>
  <mergeCells count="1">
    <mergeCell ref="A1:L1"/>
  </mergeCells>
  <conditionalFormatting sqref="A3:A175 H3:L175">
    <cfRule type="expression" dxfId="9" priority="40" stopIfTrue="1">
      <formula>$C3=1</formula>
    </cfRule>
    <cfRule type="expression" dxfId="8" priority="41" stopIfTrue="1">
      <formula>OR($C3=0,$C3=2,$C3=3,$C3=4)</formula>
    </cfRule>
  </conditionalFormatting>
  <conditionalFormatting sqref="B3:C175 E3:F175">
    <cfRule type="expression" dxfId="7" priority="36" stopIfTrue="1">
      <formula>$C3=1</formula>
    </cfRule>
    <cfRule type="expression" dxfId="6" priority="37" stopIfTrue="1">
      <formula>OR($C3=0,$C3=2,$C3=3,$C3=4)</formula>
    </cfRule>
  </conditionalFormatting>
  <conditionalFormatting sqref="D3:D175">
    <cfRule type="expression" dxfId="5" priority="33" stopIfTrue="1">
      <formula>$C3=1</formula>
    </cfRule>
    <cfRule type="expression" dxfId="4" priority="34" stopIfTrue="1">
      <formula>OR($C3=0,$C3=2,$C3=3,$C3=4)</formula>
    </cfRule>
    <cfRule type="beginsWith" dxfId="3" priority="35" operator="beginsWith" text="(">
      <formula>LEFT(D3,LEN("("))="("</formula>
    </cfRule>
  </conditionalFormatting>
  <conditionalFormatting sqref="G3:G175">
    <cfRule type="expression" dxfId="2" priority="26" stopIfTrue="1">
      <formula>$C3=1</formula>
    </cfRule>
    <cfRule type="expression" dxfId="1" priority="27" stopIfTrue="1">
      <formula>OR($C3=0,$C3=2,$C3=3,$C3=4)</formula>
    </cfRule>
    <cfRule type="expression" dxfId="0" priority="28" stopIfTrue="1">
      <formula>AND(TIPOORCAMENTO="Licitado",$C3&lt;&gt;"L",$C3&lt;&gt;-1)</formula>
    </cfRule>
  </conditionalFormatting>
  <pageMargins left="0.511811024" right="0.511811024" top="0.78740157499999996" bottom="0.78740157499999996" header="0.31496062000000002" footer="0.31496062000000002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9883F-665C-465C-9351-B3F5C11585DA}">
  <sheetPr>
    <pageSetUpPr fitToPage="1"/>
  </sheetPr>
  <dimension ref="A1:H27"/>
  <sheetViews>
    <sheetView showGridLines="0" view="pageBreakPreview" zoomScaleNormal="100" zoomScaleSheetLayoutView="100" workbookViewId="0">
      <selection activeCell="A20" sqref="A20:H20"/>
    </sheetView>
  </sheetViews>
  <sheetFormatPr defaultRowHeight="12.75" x14ac:dyDescent="0.2"/>
  <cols>
    <col min="1" max="1" width="11" style="4" customWidth="1"/>
    <col min="2" max="2" width="11.85546875" style="4" bestFit="1" customWidth="1"/>
    <col min="3" max="3" width="9.140625" style="4"/>
    <col min="4" max="4" width="62.7109375" style="4" customWidth="1"/>
    <col min="5" max="256" width="9.140625" style="4"/>
    <col min="257" max="257" width="11" style="4" customWidth="1"/>
    <col min="258" max="259" width="9.140625" style="4"/>
    <col min="260" max="260" width="62.7109375" style="4" customWidth="1"/>
    <col min="261" max="512" width="9.140625" style="4"/>
    <col min="513" max="513" width="11" style="4" customWidth="1"/>
    <col min="514" max="515" width="9.140625" style="4"/>
    <col min="516" max="516" width="62.7109375" style="4" customWidth="1"/>
    <col min="517" max="768" width="9.140625" style="4"/>
    <col min="769" max="769" width="11" style="4" customWidth="1"/>
    <col min="770" max="771" width="9.140625" style="4"/>
    <col min="772" max="772" width="62.7109375" style="4" customWidth="1"/>
    <col min="773" max="1024" width="9.140625" style="4"/>
    <col min="1025" max="1025" width="11" style="4" customWidth="1"/>
    <col min="1026" max="1027" width="9.140625" style="4"/>
    <col min="1028" max="1028" width="62.7109375" style="4" customWidth="1"/>
    <col min="1029" max="1280" width="9.140625" style="4"/>
    <col min="1281" max="1281" width="11" style="4" customWidth="1"/>
    <col min="1282" max="1283" width="9.140625" style="4"/>
    <col min="1284" max="1284" width="62.7109375" style="4" customWidth="1"/>
    <col min="1285" max="1536" width="9.140625" style="4"/>
    <col min="1537" max="1537" width="11" style="4" customWidth="1"/>
    <col min="1538" max="1539" width="9.140625" style="4"/>
    <col min="1540" max="1540" width="62.7109375" style="4" customWidth="1"/>
    <col min="1541" max="1792" width="9.140625" style="4"/>
    <col min="1793" max="1793" width="11" style="4" customWidth="1"/>
    <col min="1794" max="1795" width="9.140625" style="4"/>
    <col min="1796" max="1796" width="62.7109375" style="4" customWidth="1"/>
    <col min="1797" max="2048" width="9.140625" style="4"/>
    <col min="2049" max="2049" width="11" style="4" customWidth="1"/>
    <col min="2050" max="2051" width="9.140625" style="4"/>
    <col min="2052" max="2052" width="62.7109375" style="4" customWidth="1"/>
    <col min="2053" max="2304" width="9.140625" style="4"/>
    <col min="2305" max="2305" width="11" style="4" customWidth="1"/>
    <col min="2306" max="2307" width="9.140625" style="4"/>
    <col min="2308" max="2308" width="62.7109375" style="4" customWidth="1"/>
    <col min="2309" max="2560" width="9.140625" style="4"/>
    <col min="2561" max="2561" width="11" style="4" customWidth="1"/>
    <col min="2562" max="2563" width="9.140625" style="4"/>
    <col min="2564" max="2564" width="62.7109375" style="4" customWidth="1"/>
    <col min="2565" max="2816" width="9.140625" style="4"/>
    <col min="2817" max="2817" width="11" style="4" customWidth="1"/>
    <col min="2818" max="2819" width="9.140625" style="4"/>
    <col min="2820" max="2820" width="62.7109375" style="4" customWidth="1"/>
    <col min="2821" max="3072" width="9.140625" style="4"/>
    <col min="3073" max="3073" width="11" style="4" customWidth="1"/>
    <col min="3074" max="3075" width="9.140625" style="4"/>
    <col min="3076" max="3076" width="62.7109375" style="4" customWidth="1"/>
    <col min="3077" max="3328" width="9.140625" style="4"/>
    <col min="3329" max="3329" width="11" style="4" customWidth="1"/>
    <col min="3330" max="3331" width="9.140625" style="4"/>
    <col min="3332" max="3332" width="62.7109375" style="4" customWidth="1"/>
    <col min="3333" max="3584" width="9.140625" style="4"/>
    <col min="3585" max="3585" width="11" style="4" customWidth="1"/>
    <col min="3586" max="3587" width="9.140625" style="4"/>
    <col min="3588" max="3588" width="62.7109375" style="4" customWidth="1"/>
    <col min="3589" max="3840" width="9.140625" style="4"/>
    <col min="3841" max="3841" width="11" style="4" customWidth="1"/>
    <col min="3842" max="3843" width="9.140625" style="4"/>
    <col min="3844" max="3844" width="62.7109375" style="4" customWidth="1"/>
    <col min="3845" max="4096" width="9.140625" style="4"/>
    <col min="4097" max="4097" width="11" style="4" customWidth="1"/>
    <col min="4098" max="4099" width="9.140625" style="4"/>
    <col min="4100" max="4100" width="62.7109375" style="4" customWidth="1"/>
    <col min="4101" max="4352" width="9.140625" style="4"/>
    <col min="4353" max="4353" width="11" style="4" customWidth="1"/>
    <col min="4354" max="4355" width="9.140625" style="4"/>
    <col min="4356" max="4356" width="62.7109375" style="4" customWidth="1"/>
    <col min="4357" max="4608" width="9.140625" style="4"/>
    <col min="4609" max="4609" width="11" style="4" customWidth="1"/>
    <col min="4610" max="4611" width="9.140625" style="4"/>
    <col min="4612" max="4612" width="62.7109375" style="4" customWidth="1"/>
    <col min="4613" max="4864" width="9.140625" style="4"/>
    <col min="4865" max="4865" width="11" style="4" customWidth="1"/>
    <col min="4866" max="4867" width="9.140625" style="4"/>
    <col min="4868" max="4868" width="62.7109375" style="4" customWidth="1"/>
    <col min="4869" max="5120" width="9.140625" style="4"/>
    <col min="5121" max="5121" width="11" style="4" customWidth="1"/>
    <col min="5122" max="5123" width="9.140625" style="4"/>
    <col min="5124" max="5124" width="62.7109375" style="4" customWidth="1"/>
    <col min="5125" max="5376" width="9.140625" style="4"/>
    <col min="5377" max="5377" width="11" style="4" customWidth="1"/>
    <col min="5378" max="5379" width="9.140625" style="4"/>
    <col min="5380" max="5380" width="62.7109375" style="4" customWidth="1"/>
    <col min="5381" max="5632" width="9.140625" style="4"/>
    <col min="5633" max="5633" width="11" style="4" customWidth="1"/>
    <col min="5634" max="5635" width="9.140625" style="4"/>
    <col min="5636" max="5636" width="62.7109375" style="4" customWidth="1"/>
    <col min="5637" max="5888" width="9.140625" style="4"/>
    <col min="5889" max="5889" width="11" style="4" customWidth="1"/>
    <col min="5890" max="5891" width="9.140625" style="4"/>
    <col min="5892" max="5892" width="62.7109375" style="4" customWidth="1"/>
    <col min="5893" max="6144" width="9.140625" style="4"/>
    <col min="6145" max="6145" width="11" style="4" customWidth="1"/>
    <col min="6146" max="6147" width="9.140625" style="4"/>
    <col min="6148" max="6148" width="62.7109375" style="4" customWidth="1"/>
    <col min="6149" max="6400" width="9.140625" style="4"/>
    <col min="6401" max="6401" width="11" style="4" customWidth="1"/>
    <col min="6402" max="6403" width="9.140625" style="4"/>
    <col min="6404" max="6404" width="62.7109375" style="4" customWidth="1"/>
    <col min="6405" max="6656" width="9.140625" style="4"/>
    <col min="6657" max="6657" width="11" style="4" customWidth="1"/>
    <col min="6658" max="6659" width="9.140625" style="4"/>
    <col min="6660" max="6660" width="62.7109375" style="4" customWidth="1"/>
    <col min="6661" max="6912" width="9.140625" style="4"/>
    <col min="6913" max="6913" width="11" style="4" customWidth="1"/>
    <col min="6914" max="6915" width="9.140625" style="4"/>
    <col min="6916" max="6916" width="62.7109375" style="4" customWidth="1"/>
    <col min="6917" max="7168" width="9.140625" style="4"/>
    <col min="7169" max="7169" width="11" style="4" customWidth="1"/>
    <col min="7170" max="7171" width="9.140625" style="4"/>
    <col min="7172" max="7172" width="62.7109375" style="4" customWidth="1"/>
    <col min="7173" max="7424" width="9.140625" style="4"/>
    <col min="7425" max="7425" width="11" style="4" customWidth="1"/>
    <col min="7426" max="7427" width="9.140625" style="4"/>
    <col min="7428" max="7428" width="62.7109375" style="4" customWidth="1"/>
    <col min="7429" max="7680" width="9.140625" style="4"/>
    <col min="7681" max="7681" width="11" style="4" customWidth="1"/>
    <col min="7682" max="7683" width="9.140625" style="4"/>
    <col min="7684" max="7684" width="62.7109375" style="4" customWidth="1"/>
    <col min="7685" max="7936" width="9.140625" style="4"/>
    <col min="7937" max="7937" width="11" style="4" customWidth="1"/>
    <col min="7938" max="7939" width="9.140625" style="4"/>
    <col min="7940" max="7940" width="62.7109375" style="4" customWidth="1"/>
    <col min="7941" max="8192" width="9.140625" style="4"/>
    <col min="8193" max="8193" width="11" style="4" customWidth="1"/>
    <col min="8194" max="8195" width="9.140625" style="4"/>
    <col min="8196" max="8196" width="62.7109375" style="4" customWidth="1"/>
    <col min="8197" max="8448" width="9.140625" style="4"/>
    <col min="8449" max="8449" width="11" style="4" customWidth="1"/>
    <col min="8450" max="8451" width="9.140625" style="4"/>
    <col min="8452" max="8452" width="62.7109375" style="4" customWidth="1"/>
    <col min="8453" max="8704" width="9.140625" style="4"/>
    <col min="8705" max="8705" width="11" style="4" customWidth="1"/>
    <col min="8706" max="8707" width="9.140625" style="4"/>
    <col min="8708" max="8708" width="62.7109375" style="4" customWidth="1"/>
    <col min="8709" max="8960" width="9.140625" style="4"/>
    <col min="8961" max="8961" width="11" style="4" customWidth="1"/>
    <col min="8962" max="8963" width="9.140625" style="4"/>
    <col min="8964" max="8964" width="62.7109375" style="4" customWidth="1"/>
    <col min="8965" max="9216" width="9.140625" style="4"/>
    <col min="9217" max="9217" width="11" style="4" customWidth="1"/>
    <col min="9218" max="9219" width="9.140625" style="4"/>
    <col min="9220" max="9220" width="62.7109375" style="4" customWidth="1"/>
    <col min="9221" max="9472" width="9.140625" style="4"/>
    <col min="9473" max="9473" width="11" style="4" customWidth="1"/>
    <col min="9474" max="9475" width="9.140625" style="4"/>
    <col min="9476" max="9476" width="62.7109375" style="4" customWidth="1"/>
    <col min="9477" max="9728" width="9.140625" style="4"/>
    <col min="9729" max="9729" width="11" style="4" customWidth="1"/>
    <col min="9730" max="9731" width="9.140625" style="4"/>
    <col min="9732" max="9732" width="62.7109375" style="4" customWidth="1"/>
    <col min="9733" max="9984" width="9.140625" style="4"/>
    <col min="9985" max="9985" width="11" style="4" customWidth="1"/>
    <col min="9986" max="9987" width="9.140625" style="4"/>
    <col min="9988" max="9988" width="62.7109375" style="4" customWidth="1"/>
    <col min="9989" max="10240" width="9.140625" style="4"/>
    <col min="10241" max="10241" width="11" style="4" customWidth="1"/>
    <col min="10242" max="10243" width="9.140625" style="4"/>
    <col min="10244" max="10244" width="62.7109375" style="4" customWidth="1"/>
    <col min="10245" max="10496" width="9.140625" style="4"/>
    <col min="10497" max="10497" width="11" style="4" customWidth="1"/>
    <col min="10498" max="10499" width="9.140625" style="4"/>
    <col min="10500" max="10500" width="62.7109375" style="4" customWidth="1"/>
    <col min="10501" max="10752" width="9.140625" style="4"/>
    <col min="10753" max="10753" width="11" style="4" customWidth="1"/>
    <col min="10754" max="10755" width="9.140625" style="4"/>
    <col min="10756" max="10756" width="62.7109375" style="4" customWidth="1"/>
    <col min="10757" max="11008" width="9.140625" style="4"/>
    <col min="11009" max="11009" width="11" style="4" customWidth="1"/>
    <col min="11010" max="11011" width="9.140625" style="4"/>
    <col min="11012" max="11012" width="62.7109375" style="4" customWidth="1"/>
    <col min="11013" max="11264" width="9.140625" style="4"/>
    <col min="11265" max="11265" width="11" style="4" customWidth="1"/>
    <col min="11266" max="11267" width="9.140625" style="4"/>
    <col min="11268" max="11268" width="62.7109375" style="4" customWidth="1"/>
    <col min="11269" max="11520" width="9.140625" style="4"/>
    <col min="11521" max="11521" width="11" style="4" customWidth="1"/>
    <col min="11522" max="11523" width="9.140625" style="4"/>
    <col min="11524" max="11524" width="62.7109375" style="4" customWidth="1"/>
    <col min="11525" max="11776" width="9.140625" style="4"/>
    <col min="11777" max="11777" width="11" style="4" customWidth="1"/>
    <col min="11778" max="11779" width="9.140625" style="4"/>
    <col min="11780" max="11780" width="62.7109375" style="4" customWidth="1"/>
    <col min="11781" max="12032" width="9.140625" style="4"/>
    <col min="12033" max="12033" width="11" style="4" customWidth="1"/>
    <col min="12034" max="12035" width="9.140625" style="4"/>
    <col min="12036" max="12036" width="62.7109375" style="4" customWidth="1"/>
    <col min="12037" max="12288" width="9.140625" style="4"/>
    <col min="12289" max="12289" width="11" style="4" customWidth="1"/>
    <col min="12290" max="12291" width="9.140625" style="4"/>
    <col min="12292" max="12292" width="62.7109375" style="4" customWidth="1"/>
    <col min="12293" max="12544" width="9.140625" style="4"/>
    <col min="12545" max="12545" width="11" style="4" customWidth="1"/>
    <col min="12546" max="12547" width="9.140625" style="4"/>
    <col min="12548" max="12548" width="62.7109375" style="4" customWidth="1"/>
    <col min="12549" max="12800" width="9.140625" style="4"/>
    <col min="12801" max="12801" width="11" style="4" customWidth="1"/>
    <col min="12802" max="12803" width="9.140625" style="4"/>
    <col min="12804" max="12804" width="62.7109375" style="4" customWidth="1"/>
    <col min="12805" max="13056" width="9.140625" style="4"/>
    <col min="13057" max="13057" width="11" style="4" customWidth="1"/>
    <col min="13058" max="13059" width="9.140625" style="4"/>
    <col min="13060" max="13060" width="62.7109375" style="4" customWidth="1"/>
    <col min="13061" max="13312" width="9.140625" style="4"/>
    <col min="13313" max="13313" width="11" style="4" customWidth="1"/>
    <col min="13314" max="13315" width="9.140625" style="4"/>
    <col min="13316" max="13316" width="62.7109375" style="4" customWidth="1"/>
    <col min="13317" max="13568" width="9.140625" style="4"/>
    <col min="13569" max="13569" width="11" style="4" customWidth="1"/>
    <col min="13570" max="13571" width="9.140625" style="4"/>
    <col min="13572" max="13572" width="62.7109375" style="4" customWidth="1"/>
    <col min="13573" max="13824" width="9.140625" style="4"/>
    <col min="13825" max="13825" width="11" style="4" customWidth="1"/>
    <col min="13826" max="13827" width="9.140625" style="4"/>
    <col min="13828" max="13828" width="62.7109375" style="4" customWidth="1"/>
    <col min="13829" max="14080" width="9.140625" style="4"/>
    <col min="14081" max="14081" width="11" style="4" customWidth="1"/>
    <col min="14082" max="14083" width="9.140625" style="4"/>
    <col min="14084" max="14084" width="62.7109375" style="4" customWidth="1"/>
    <col min="14085" max="14336" width="9.140625" style="4"/>
    <col min="14337" max="14337" width="11" style="4" customWidth="1"/>
    <col min="14338" max="14339" width="9.140625" style="4"/>
    <col min="14340" max="14340" width="62.7109375" style="4" customWidth="1"/>
    <col min="14341" max="14592" width="9.140625" style="4"/>
    <col min="14593" max="14593" width="11" style="4" customWidth="1"/>
    <col min="14594" max="14595" width="9.140625" style="4"/>
    <col min="14596" max="14596" width="62.7109375" style="4" customWidth="1"/>
    <col min="14597" max="14848" width="9.140625" style="4"/>
    <col min="14849" max="14849" width="11" style="4" customWidth="1"/>
    <col min="14850" max="14851" width="9.140625" style="4"/>
    <col min="14852" max="14852" width="62.7109375" style="4" customWidth="1"/>
    <col min="14853" max="15104" width="9.140625" style="4"/>
    <col min="15105" max="15105" width="11" style="4" customWidth="1"/>
    <col min="15106" max="15107" width="9.140625" style="4"/>
    <col min="15108" max="15108" width="62.7109375" style="4" customWidth="1"/>
    <col min="15109" max="15360" width="9.140625" style="4"/>
    <col min="15361" max="15361" width="11" style="4" customWidth="1"/>
    <col min="15362" max="15363" width="9.140625" style="4"/>
    <col min="15364" max="15364" width="62.7109375" style="4" customWidth="1"/>
    <col min="15365" max="15616" width="9.140625" style="4"/>
    <col min="15617" max="15617" width="11" style="4" customWidth="1"/>
    <col min="15618" max="15619" width="9.140625" style="4"/>
    <col min="15620" max="15620" width="62.7109375" style="4" customWidth="1"/>
    <col min="15621" max="15872" width="9.140625" style="4"/>
    <col min="15873" max="15873" width="11" style="4" customWidth="1"/>
    <col min="15874" max="15875" width="9.140625" style="4"/>
    <col min="15876" max="15876" width="62.7109375" style="4" customWidth="1"/>
    <col min="15877" max="16128" width="9.140625" style="4"/>
    <col min="16129" max="16129" width="11" style="4" customWidth="1"/>
    <col min="16130" max="16131" width="9.140625" style="4"/>
    <col min="16132" max="16132" width="62.7109375" style="4" customWidth="1"/>
    <col min="16133" max="16384" width="9.140625" style="4"/>
  </cols>
  <sheetData>
    <row r="1" spans="1:8" x14ac:dyDescent="0.2">
      <c r="A1" s="93" t="s">
        <v>229</v>
      </c>
      <c r="B1" s="93"/>
      <c r="C1" s="93"/>
      <c r="D1" s="93"/>
      <c r="E1" s="93"/>
      <c r="F1" s="93"/>
      <c r="G1" s="93"/>
      <c r="H1" s="93"/>
    </row>
    <row r="2" spans="1:8" ht="13.5" thickBot="1" x14ac:dyDescent="0.25">
      <c r="A2" s="93" t="s">
        <v>230</v>
      </c>
      <c r="B2" s="93"/>
      <c r="C2" s="93"/>
      <c r="D2" s="93"/>
      <c r="E2" s="93"/>
      <c r="F2" s="93"/>
      <c r="G2" s="93"/>
      <c r="H2" s="93"/>
    </row>
    <row r="3" spans="1:8" x14ac:dyDescent="0.2">
      <c r="A3" s="94" t="s">
        <v>231</v>
      </c>
      <c r="B3" s="95"/>
      <c r="C3" s="95"/>
      <c r="D3" s="95"/>
      <c r="E3" s="95"/>
      <c r="F3" s="95"/>
      <c r="G3" s="95"/>
      <c r="H3" s="96"/>
    </row>
    <row r="4" spans="1:8" x14ac:dyDescent="0.2">
      <c r="A4" s="97"/>
      <c r="B4" s="93"/>
      <c r="C4" s="93"/>
      <c r="D4" s="93"/>
      <c r="E4" s="93"/>
      <c r="F4" s="93"/>
      <c r="G4" s="93"/>
      <c r="H4" s="98"/>
    </row>
    <row r="5" spans="1:8" x14ac:dyDescent="0.2">
      <c r="A5" s="99"/>
      <c r="B5" s="100"/>
      <c r="C5" s="100"/>
      <c r="D5" s="100"/>
      <c r="E5" s="100"/>
      <c r="F5" s="100"/>
      <c r="G5" s="100"/>
      <c r="H5" s="101"/>
    </row>
    <row r="6" spans="1:8" x14ac:dyDescent="0.2">
      <c r="A6" s="102" t="s">
        <v>232</v>
      </c>
      <c r="B6" s="103"/>
      <c r="C6" s="103"/>
      <c r="D6" s="103"/>
      <c r="E6" s="103"/>
      <c r="F6" s="103"/>
      <c r="G6" s="103"/>
      <c r="H6" s="6"/>
    </row>
    <row r="7" spans="1:8" x14ac:dyDescent="0.2">
      <c r="A7" s="104" t="s">
        <v>233</v>
      </c>
      <c r="B7" s="105"/>
      <c r="C7" s="105"/>
      <c r="D7" s="105"/>
      <c r="E7" s="105"/>
      <c r="F7" s="105"/>
      <c r="G7" s="105"/>
      <c r="H7" s="7"/>
    </row>
    <row r="8" spans="1:8" x14ac:dyDescent="0.2">
      <c r="A8" s="8"/>
      <c r="B8" s="9"/>
      <c r="C8" s="9"/>
      <c r="D8" s="5"/>
      <c r="E8" s="9"/>
      <c r="F8" s="10"/>
      <c r="G8" s="11"/>
      <c r="H8" s="6"/>
    </row>
    <row r="9" spans="1:8" x14ac:dyDescent="0.2">
      <c r="A9" s="79" t="s">
        <v>234</v>
      </c>
      <c r="B9" s="80"/>
      <c r="C9" s="80"/>
      <c r="D9" s="80"/>
      <c r="E9" s="80"/>
      <c r="F9" s="81" t="s">
        <v>235</v>
      </c>
      <c r="G9" s="82"/>
      <c r="H9" s="13" t="s">
        <v>236</v>
      </c>
    </row>
    <row r="10" spans="1:8" x14ac:dyDescent="0.2">
      <c r="A10" s="83" t="s">
        <v>419</v>
      </c>
      <c r="B10" s="84"/>
      <c r="C10" s="84"/>
      <c r="D10" s="84"/>
      <c r="E10" s="84"/>
      <c r="F10" s="85" t="s">
        <v>237</v>
      </c>
      <c r="G10" s="86"/>
      <c r="H10" s="14" t="s">
        <v>238</v>
      </c>
    </row>
    <row r="11" spans="1:8" x14ac:dyDescent="0.2">
      <c r="A11" s="15"/>
      <c r="B11" s="16"/>
      <c r="C11" s="16"/>
      <c r="D11" s="12"/>
      <c r="E11" s="16"/>
      <c r="F11" s="12"/>
      <c r="G11" s="12"/>
      <c r="H11" s="17"/>
    </row>
    <row r="12" spans="1:8" x14ac:dyDescent="0.2">
      <c r="A12" s="87" t="s">
        <v>239</v>
      </c>
      <c r="B12" s="88"/>
      <c r="C12" s="88"/>
      <c r="D12" s="88"/>
      <c r="E12" s="88"/>
      <c r="F12" s="88"/>
      <c r="G12" s="88"/>
      <c r="H12" s="89"/>
    </row>
    <row r="13" spans="1:8" x14ac:dyDescent="0.2">
      <c r="A13" s="90" t="s">
        <v>248</v>
      </c>
      <c r="B13" s="91"/>
      <c r="C13" s="91"/>
      <c r="D13" s="91"/>
      <c r="E13" s="91"/>
      <c r="F13" s="91"/>
      <c r="G13" s="91"/>
      <c r="H13" s="92"/>
    </row>
    <row r="14" spans="1:8" x14ac:dyDescent="0.2">
      <c r="A14" s="74" t="s">
        <v>240</v>
      </c>
      <c r="B14" s="75"/>
      <c r="C14" s="75"/>
      <c r="D14" s="75"/>
      <c r="E14" s="75"/>
      <c r="F14" s="75"/>
      <c r="G14" s="75"/>
      <c r="H14" s="76"/>
    </row>
    <row r="15" spans="1:8" ht="23.25" customHeight="1" x14ac:dyDescent="0.2">
      <c r="A15" s="18" t="s">
        <v>241</v>
      </c>
      <c r="B15" s="19" t="s">
        <v>242</v>
      </c>
      <c r="C15" s="20" t="s">
        <v>243</v>
      </c>
      <c r="D15" s="21"/>
      <c r="E15" s="77" t="s">
        <v>244</v>
      </c>
      <c r="F15" s="77"/>
      <c r="G15" s="77" t="s">
        <v>245</v>
      </c>
      <c r="H15" s="78"/>
    </row>
    <row r="16" spans="1:8" ht="36.75" customHeight="1" x14ac:dyDescent="0.2">
      <c r="A16" s="38">
        <f>'CURVA ABC'!C3</f>
        <v>103946</v>
      </c>
      <c r="B16" s="39" t="str">
        <f>'CURVA ABC'!B3</f>
        <v>SINAPI</v>
      </c>
      <c r="C16" s="62" t="str">
        <f>'CURVA ABC'!D3</f>
        <v>PLANTIO DE GRAMA ESMERALDA OU SÃO CARLOS OU CURITIBANA, EM PLACAS. AF_07/2024</v>
      </c>
      <c r="D16" s="63"/>
      <c r="E16" s="64" t="str">
        <f>'CURVA ABC'!E3</f>
        <v>M2</v>
      </c>
      <c r="F16" s="65"/>
      <c r="G16" s="66">
        <f>'CURVA ABC'!F3</f>
        <v>3385.51</v>
      </c>
      <c r="H16" s="67"/>
    </row>
    <row r="17" spans="1:8" ht="30.75" customHeight="1" x14ac:dyDescent="0.2">
      <c r="A17" s="22" t="str">
        <f>'CURVA ABC'!C4</f>
        <v>006</v>
      </c>
      <c r="B17" s="39" t="str">
        <f>'CURVA ABC'!B4</f>
        <v>Composição</v>
      </c>
      <c r="C17" s="62" t="str">
        <f>'CURVA ABC'!D4</f>
        <v>BANCO DE PRAÇA EM PLÁSTICO MADEIRA, INSTALADO DIRETAMENTE EM SOLO</v>
      </c>
      <c r="D17" s="63"/>
      <c r="E17" s="64" t="str">
        <f>'CURVA ABC'!E4</f>
        <v>UN</v>
      </c>
      <c r="F17" s="65"/>
      <c r="G17" s="66">
        <f>'CURVA ABC'!F4</f>
        <v>40</v>
      </c>
      <c r="H17" s="67"/>
    </row>
    <row r="18" spans="1:8" ht="39.75" customHeight="1" x14ac:dyDescent="0.2">
      <c r="A18" s="22" t="str">
        <f>'CURVA ABC'!C5</f>
        <v>91930</v>
      </c>
      <c r="B18" s="39" t="str">
        <f>'CURVA ABC'!B5</f>
        <v>SINAPI</v>
      </c>
      <c r="C18" s="62" t="str">
        <f>'CURVA ABC'!D5</f>
        <v>CABO DE COBRE FLEXÍVEL ISOLADO, 6 MM², ANTI-CHAMA 450/750 V, PARA CIRCUITOS TERMINAIS - FORNECIMENTO E INSTALAÇÃO. AF_03/2023</v>
      </c>
      <c r="D18" s="63"/>
      <c r="E18" s="64" t="str">
        <f>'CURVA ABC'!E5</f>
        <v>M</v>
      </c>
      <c r="F18" s="65"/>
      <c r="G18" s="66">
        <f>'CURVA ABC'!F5</f>
        <v>2832</v>
      </c>
      <c r="H18" s="67"/>
    </row>
    <row r="19" spans="1:8" ht="30.75" customHeight="1" x14ac:dyDescent="0.2">
      <c r="A19" s="23"/>
      <c r="B19" s="9"/>
      <c r="C19" s="24"/>
      <c r="D19" s="25"/>
      <c r="E19" s="25"/>
      <c r="F19" s="24"/>
      <c r="G19" s="24"/>
      <c r="H19" s="26"/>
    </row>
    <row r="20" spans="1:8" ht="38.25" customHeight="1" x14ac:dyDescent="0.2">
      <c r="A20" s="68" t="s">
        <v>249</v>
      </c>
      <c r="B20" s="69"/>
      <c r="C20" s="69"/>
      <c r="D20" s="69"/>
      <c r="E20" s="69"/>
      <c r="F20" s="69"/>
      <c r="G20" s="69"/>
      <c r="H20" s="70"/>
    </row>
    <row r="21" spans="1:8" x14ac:dyDescent="0.2">
      <c r="A21" s="27"/>
      <c r="B21" s="28"/>
      <c r="C21" s="28"/>
      <c r="D21" s="28"/>
      <c r="E21" s="28"/>
      <c r="F21" s="28"/>
      <c r="G21" s="28"/>
      <c r="H21" s="29"/>
    </row>
    <row r="22" spans="1:8" x14ac:dyDescent="0.2">
      <c r="A22" s="30"/>
      <c r="B22" s="31"/>
      <c r="C22" s="31"/>
      <c r="D22" s="32"/>
      <c r="E22" s="31"/>
      <c r="F22" s="32"/>
      <c r="G22" s="32"/>
      <c r="H22" s="33"/>
    </row>
    <row r="23" spans="1:8" x14ac:dyDescent="0.2">
      <c r="A23" s="71" t="s">
        <v>246</v>
      </c>
      <c r="B23" s="72"/>
      <c r="C23" s="72"/>
      <c r="D23" s="72"/>
      <c r="E23" s="72"/>
      <c r="F23" s="72"/>
      <c r="G23" s="72"/>
      <c r="H23" s="73"/>
    </row>
    <row r="24" spans="1:8" x14ac:dyDescent="0.2">
      <c r="A24" s="56"/>
      <c r="B24" s="57"/>
      <c r="C24" s="57"/>
      <c r="D24" s="57"/>
      <c r="E24" s="57"/>
      <c r="F24" s="57"/>
      <c r="G24" s="57"/>
      <c r="H24" s="58"/>
    </row>
    <row r="25" spans="1:8" x14ac:dyDescent="0.2">
      <c r="A25" s="56" t="s">
        <v>247</v>
      </c>
      <c r="B25" s="57"/>
      <c r="C25" s="57"/>
      <c r="D25" s="57"/>
      <c r="E25" s="57"/>
      <c r="F25" s="57"/>
      <c r="G25" s="57"/>
      <c r="H25" s="58"/>
    </row>
    <row r="26" spans="1:8" x14ac:dyDescent="0.2">
      <c r="A26" s="59"/>
      <c r="B26" s="60"/>
      <c r="C26" s="60"/>
      <c r="D26" s="60"/>
      <c r="E26" s="60"/>
      <c r="F26" s="60"/>
      <c r="G26" s="60"/>
      <c r="H26" s="61"/>
    </row>
    <row r="27" spans="1:8" ht="5.25" customHeight="1" thickBot="1" x14ac:dyDescent="0.25">
      <c r="A27" s="34"/>
      <c r="B27" s="35"/>
      <c r="C27" s="35"/>
      <c r="D27" s="36"/>
      <c r="E27" s="35"/>
      <c r="F27" s="36"/>
      <c r="G27" s="36"/>
      <c r="H27" s="37"/>
    </row>
  </sheetData>
  <mergeCells count="29">
    <mergeCell ref="A13:H13"/>
    <mergeCell ref="A1:H1"/>
    <mergeCell ref="A2:H2"/>
    <mergeCell ref="A3:H4"/>
    <mergeCell ref="A5:H5"/>
    <mergeCell ref="A6:G6"/>
    <mergeCell ref="A7:G7"/>
    <mergeCell ref="A9:E9"/>
    <mergeCell ref="F9:G9"/>
    <mergeCell ref="A10:E10"/>
    <mergeCell ref="F10:G10"/>
    <mergeCell ref="A12:H12"/>
    <mergeCell ref="A14:H14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A25:H25"/>
    <mergeCell ref="A26:H26"/>
    <mergeCell ref="A20:H20"/>
    <mergeCell ref="A23:H23"/>
    <mergeCell ref="A24:H24"/>
  </mergeCells>
  <phoneticPr fontId="12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CURVA ABC</vt:lpstr>
      <vt:lpstr>M_Relevancia</vt:lpstr>
      <vt:lpstr>'CURVA ABC'!Area_de_impressao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Henrique</dc:creator>
  <cp:lastModifiedBy>Jorge Henrique</cp:lastModifiedBy>
  <cp:lastPrinted>2026-01-07T15:08:02Z</cp:lastPrinted>
  <dcterms:created xsi:type="dcterms:W3CDTF">2026-01-06T14:12:17Z</dcterms:created>
  <dcterms:modified xsi:type="dcterms:W3CDTF">2026-01-07T15:08:06Z</dcterms:modified>
</cp:coreProperties>
</file>